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mery_hoyos_adres_gov_co/Documents/Trabajo Mery/AÑO 2025/8. Agosto/Radicacion 16 al 30 Junio/"/>
    </mc:Choice>
  </mc:AlternateContent>
  <xr:revisionPtr revIDLastSave="222" documentId="8_{4F639349-3E5D-4A6D-83A7-7DEABE33264C}" xr6:coauthVersionLast="47" xr6:coauthVersionMax="47" xr10:uidLastSave="{0A6C0862-AFA7-4393-BC7C-132E9AF19652}"/>
  <bookViews>
    <workbookView xWindow="-108" yWindow="-108" windowWidth="23256" windowHeight="12456" xr2:uid="{79686114-C17E-4C8F-883F-73B908FC570D}"/>
  </bookViews>
  <sheets>
    <sheet name="CONSOLIDADO" sheetId="1" r:id="rId1"/>
  </sheets>
  <definedNames>
    <definedName name="_xlnm._FilterDatabase" localSheetId="0" hidden="1">CONSOLIDADO!$A$1:$AQ$215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13" i="1" l="1"/>
  <c r="AD164" i="1"/>
  <c r="AD128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" i="1"/>
</calcChain>
</file>

<file path=xl/sharedStrings.xml><?xml version="1.0" encoding="utf-8"?>
<sst xmlns="http://schemas.openxmlformats.org/spreadsheetml/2006/main" count="4423" uniqueCount="1581">
  <si>
    <t>No.</t>
  </si>
  <si>
    <t>RECLAMACION</t>
  </si>
  <si>
    <t>STICKER</t>
  </si>
  <si>
    <t>ORFEO ENTRADA</t>
  </si>
  <si>
    <t>TIPO DE INGRESO DE LA RECLAMACIÒN</t>
  </si>
  <si>
    <t>FECHA</t>
  </si>
  <si>
    <t>CANAL DE RECEPCIÓN DE LA SOLICITUD</t>
  </si>
  <si>
    <t>NOMBRE Y APELLIDOS DE LA VÍCTIMA</t>
  </si>
  <si>
    <t>NO DOCUMENTO DE LA VÍCTIMA</t>
  </si>
  <si>
    <t>NOMBRES Y APELLIDOS DEL RECLAMANTE</t>
  </si>
  <si>
    <t>NO DOCUMENTO DEL RECLAMANTE</t>
  </si>
  <si>
    <t>E54160625123431R005102590004</t>
  </si>
  <si>
    <t>RESPUESTA_A_GLOSA</t>
  </si>
  <si>
    <t>FISICO - PRESENCIAL</t>
  </si>
  <si>
    <t>WILSON ARIAS ACHAGUA</t>
  </si>
  <si>
    <t>ERICA YURLEY ARIAS URBANO</t>
  </si>
  <si>
    <t>E54160625153344R005103125700</t>
  </si>
  <si>
    <t>NUEVA</t>
  </si>
  <si>
    <t>LUIS EDUARDO POLANIA DIAZ</t>
  </si>
  <si>
    <t>ERIKA ALEJANDRA POLANIA CUBILLOS</t>
  </si>
  <si>
    <t>E54160625154154R005103125800</t>
  </si>
  <si>
    <t>NUBIS YULIETH EPIAYU COLON</t>
  </si>
  <si>
    <t>RAFAEL MANUEL CURVELO MEZA</t>
  </si>
  <si>
    <t>E54160625155239R005103126000</t>
  </si>
  <si>
    <t>YUBER ALEXANDER SICHOCA CALDERON</t>
  </si>
  <si>
    <t>ANGIE JULIETH MARTINEZ GARZON</t>
  </si>
  <si>
    <t>E54160625160029R005103126100</t>
  </si>
  <si>
    <t>HEINDEL ALFREDO ROJAS GARCIA</t>
  </si>
  <si>
    <t>ANDRES MAURICIO ROJAS ROMERO</t>
  </si>
  <si>
    <t>E54160625153459R005103001901</t>
  </si>
  <si>
    <t>JOAN SEBASTIAN MULCUE POCHE</t>
  </si>
  <si>
    <t>MARIA CARMELINA MOJOMBOY CUATINDIOY</t>
  </si>
  <si>
    <t>E54160625154040R005103010001</t>
  </si>
  <si>
    <t>LUIS HERIBERTO VELEZ LLANOS</t>
  </si>
  <si>
    <t>JAIDY LUCIA HERNANDEZ</t>
  </si>
  <si>
    <t>E54160625154850R005103125900</t>
  </si>
  <si>
    <t>HECTOR OLMEDA SIERRA QUINTERO</t>
  </si>
  <si>
    <t>LUZ ADRIANA SIERRA RESTREPO</t>
  </si>
  <si>
    <t>E54150725074646R005103150100</t>
  </si>
  <si>
    <t>FISICO - MOTO</t>
  </si>
  <si>
    <t>YORLAN ANDRES LOPEZ ESCUDERO</t>
  </si>
  <si>
    <t>MONICA JULIETH OSPINA LOPEZ</t>
  </si>
  <si>
    <t>E54150725074940R005103026801</t>
  </si>
  <si>
    <t xml:space="preserve">20256600013292
</t>
  </si>
  <si>
    <t>CORREO ELECTRONICO</t>
  </si>
  <si>
    <t>RAMON ERNESTO VALENCIA PEREZ</t>
  </si>
  <si>
    <t>NELSON DE JESUS VALENCIA GRAJALES</t>
  </si>
  <si>
    <t>E54150725075200R005103150200</t>
  </si>
  <si>
    <t>MARIA FERNANDA BURBANO MONTENEGRO</t>
  </si>
  <si>
    <t>LILIANA DEL CARMEN MONTENEGRO BENAVIDES</t>
  </si>
  <si>
    <t>E54150725075443R005103150300</t>
  </si>
  <si>
    <t>LIZETH PAOLA ORDOÑEZ SIERRA</t>
  </si>
  <si>
    <t>E54150725075716R005103022901</t>
  </si>
  <si>
    <t>HOLMEDO ENRIQUE MARTINEZ CONTRERAS</t>
  </si>
  <si>
    <t>ADRIANA ISABEL MARTINEZ ORTEGA</t>
  </si>
  <si>
    <t>E54150725084824R005103150400</t>
  </si>
  <si>
    <t xml:space="preserve">20256303075792
</t>
  </si>
  <si>
    <t>JOSE ALBERTO MEDINA ZAMBRANO</t>
  </si>
  <si>
    <t>MARIANYS DEL CARMEN ZAMBRANO FLORES</t>
  </si>
  <si>
    <t>E54180725104101R005103157200</t>
  </si>
  <si>
    <t>OLIVERIO SEGURA ILVIRA</t>
  </si>
  <si>
    <t>MARTHA LILIANA SEGURA ROSERO</t>
  </si>
  <si>
    <t>E54160725163335R005102862102</t>
  </si>
  <si>
    <t>JOSE GABRIEL GOMEZ</t>
  </si>
  <si>
    <t>DORA LILIA CABRERA ARIAS</t>
  </si>
  <si>
    <t>E54160725170248R005102393001</t>
  </si>
  <si>
    <t>FIDEL TRUJILLO OSSA</t>
  </si>
  <si>
    <t>JAVIER MAURICIO TRUJILLO CALDERON</t>
  </si>
  <si>
    <t>E54160725172859R005103154600</t>
  </si>
  <si>
    <t>DARIO ANTONIO MEJIA HOYOS</t>
  </si>
  <si>
    <t>HUBERLEY MEJIA LOPEZ</t>
  </si>
  <si>
    <t>E54160725174739R005103154700</t>
  </si>
  <si>
    <t>REIMUNDO ANTONIO POSSO LLACH</t>
  </si>
  <si>
    <t>JOHANA CARMONA ECHEVERRI</t>
  </si>
  <si>
    <t>E54180725120219R005103157300</t>
  </si>
  <si>
    <t>MELANY ESTEFANY BURBANO MONTENEGRO</t>
  </si>
  <si>
    <t>E54170725190131R005103157100</t>
  </si>
  <si>
    <t>LUIS SIMON CAILE MORALES</t>
  </si>
  <si>
    <t>JOSE WILLIAM CAILE PERALES</t>
  </si>
  <si>
    <t>E54170725184526R005103156900</t>
  </si>
  <si>
    <t>JAVIER CARDENAS RINCON</t>
  </si>
  <si>
    <t xml:space="preserve">MARIA OTILIA RINCON CARDENAS </t>
  </si>
  <si>
    <t>E54180725111709R005103008401</t>
  </si>
  <si>
    <t>JHON MAURICIO CHINCHILLA RODRIGUEZ</t>
  </si>
  <si>
    <t>JOHN FREDY CHINCHILLA GARCIA</t>
  </si>
  <si>
    <t>E54180725100056R005102991901</t>
  </si>
  <si>
    <t>JHON FREDY PERDOMO VEGA</t>
  </si>
  <si>
    <t>ANGELA MARIA PERDOMO QUIÑONEZ</t>
  </si>
  <si>
    <t>E54170725183214R005103156800</t>
  </si>
  <si>
    <t>JOSE FRANCISCO OROZCO JIMENEZ</t>
  </si>
  <si>
    <t>REMBERTO OROZCO DURAN</t>
  </si>
  <si>
    <t>E54170725181808R005103156700</t>
  </si>
  <si>
    <t>MARGARITA PONARE YAVIMAY</t>
  </si>
  <si>
    <t>LUZ MERY PONARE</t>
  </si>
  <si>
    <t>E54170725175609R005103156600</t>
  </si>
  <si>
    <t>SAUL CABRERA</t>
  </si>
  <si>
    <t>SANDRA PATRICIA CABRERA MANCILLA</t>
  </si>
  <si>
    <t>E54170725173855R005103156500</t>
  </si>
  <si>
    <t>LUIS FERNANDO ARCILA ESCOBAR</t>
  </si>
  <si>
    <t>MARIA FERNANDA ARCILA VEGA</t>
  </si>
  <si>
    <t>E54170725170221R005103156400</t>
  </si>
  <si>
    <t>JOSE CUPERTINO VALLEJOS</t>
  </si>
  <si>
    <t>TERESA DEL SOCORRO VIVAS PEJENDINO</t>
  </si>
  <si>
    <t>E54170725154942R005103156100</t>
  </si>
  <si>
    <t xml:space="preserve">FREDY ALEXANDER CRIOLLO CABEZAS </t>
  </si>
  <si>
    <t>LUZ AMANDA CABEZAS SAMBONI</t>
  </si>
  <si>
    <t>E54170725145553R005103155900</t>
  </si>
  <si>
    <t>ERIK ANTONIO AGULAR GONZALEZ</t>
  </si>
  <si>
    <t>GLORIA EMILSE GONZALEZ CARMONA</t>
  </si>
  <si>
    <t>E54170725142724R005103155800</t>
  </si>
  <si>
    <t>LUIS ENRIQUE GALAN RAMIREZ</t>
  </si>
  <si>
    <t>CARMEN ROSA PACHECHO CARRASCAL</t>
  </si>
  <si>
    <t>E54170725135738R005103155700</t>
  </si>
  <si>
    <t>RIGOBERTO ORDOÑEZ BASTIDAS</t>
  </si>
  <si>
    <t>MARIA PAULINA BASTIDAS CORDOBA</t>
  </si>
  <si>
    <t>E54170725111007R005103155500</t>
  </si>
  <si>
    <t>NIDIA YURANI MONTAÑEZ AGUDELO</t>
  </si>
  <si>
    <t>MARIA CECILIA AGUDELO RODRIGUEZ</t>
  </si>
  <si>
    <t>E54160725153632R005103154000</t>
  </si>
  <si>
    <t>MARLENY MENDEZ ARENAS</t>
  </si>
  <si>
    <t>LEIDY JOHANNA OROZCO MENDEZ</t>
  </si>
  <si>
    <t>E54160725145744R005102898302</t>
  </si>
  <si>
    <t>ALEJANDRO GARCIA TORRES</t>
  </si>
  <si>
    <t>MAGDALENA YUSUNGUAIRA DE GARCIA</t>
  </si>
  <si>
    <t>E54160725105347R005102838203</t>
  </si>
  <si>
    <t>JOSE AGUSTIN ALVIS SANCHEZ</t>
  </si>
  <si>
    <t>MABEL DIAZ ZARTA</t>
  </si>
  <si>
    <t>E54160725102717R005103153300</t>
  </si>
  <si>
    <t>GUILLERMO ADRIAN VALLEJO TORRES</t>
  </si>
  <si>
    <t>KEILA YAJAIRA QUIÑONES</t>
  </si>
  <si>
    <t>E54150725162327R005103151900</t>
  </si>
  <si>
    <t>YARILENY LIDUEÑAS TELLES</t>
  </si>
  <si>
    <t>ALVARO LIDUEÑA RANGEL</t>
  </si>
  <si>
    <t>E54150725154857R005103151700</t>
  </si>
  <si>
    <t>ARIEL MARCELO ALVAREZ REYES</t>
  </si>
  <si>
    <t>BELLANIR RUIZ GUANGA</t>
  </si>
  <si>
    <t>E54180625095930R005103127200</t>
  </si>
  <si>
    <t>HUMBERTO MANUEL RODRIGUEZ RODRIGUEZ</t>
  </si>
  <si>
    <t>JOSEFINA ESTER RODRIGUEZ DE RODRIGUEZ</t>
  </si>
  <si>
    <t>E54180625100710R005103127300</t>
  </si>
  <si>
    <t>CESAR EDUARDO RUIZ PATERNINA</t>
  </si>
  <si>
    <t>DANA KATERINE RUIZ ALVARADO</t>
  </si>
  <si>
    <t>E54180625101359R005103127500</t>
  </si>
  <si>
    <t>ALVARO ANTONIO TOVAR SOLAR</t>
  </si>
  <si>
    <t>LICETH PAOLA TOVAR TAMARA</t>
  </si>
  <si>
    <t>E54180625102514R005103127700</t>
  </si>
  <si>
    <t>MIGUEL LUCIO OQUEENDO REYES</t>
  </si>
  <si>
    <t>ADAIR JOSE OQUENDO ARRIETA</t>
  </si>
  <si>
    <t>E54180625103632R005103127900</t>
  </si>
  <si>
    <t>FREDY MIGUEL VILORIA HOYOS</t>
  </si>
  <si>
    <t>DANIELA VILORIA HERNANDEZ</t>
  </si>
  <si>
    <t>E54180625104355R005103128100</t>
  </si>
  <si>
    <t>NADIA YULY CORODBA CATAÑO</t>
  </si>
  <si>
    <t>EDWIN FERNANDO CORDOBA CATAÑO</t>
  </si>
  <si>
    <t>E54180625105135R005103128300</t>
  </si>
  <si>
    <t>EDISON DE JESUS MENDOZA GUZMAN</t>
  </si>
  <si>
    <t>YENIFER YULIETH CURE QUINTERO</t>
  </si>
  <si>
    <t>E54180625105817R005103128400</t>
  </si>
  <si>
    <t>LUIS ALFREDO SALAZAR MORA</t>
  </si>
  <si>
    <t>FIRLEYI SALAZAR GOMEZ</t>
  </si>
  <si>
    <t>E54180625110629R005103128700</t>
  </si>
  <si>
    <t>DARIO ANTONIO NEGRETE HIGUITA</t>
  </si>
  <si>
    <t>DERLYS MARIA NEGRETE DIAZ</t>
  </si>
  <si>
    <t>E54180625111311R005103128800</t>
  </si>
  <si>
    <t>LUIS MANUEL GAVIRIA BERTEL</t>
  </si>
  <si>
    <t>MYRIAM DEL CARMEN BERTEL RAMOS</t>
  </si>
  <si>
    <t>E54180625112139R005103129100</t>
  </si>
  <si>
    <t>MARIBEL DEL CARMEN PERALTA CUAVA</t>
  </si>
  <si>
    <t>GERTRUDIS PERALTA CUABA</t>
  </si>
  <si>
    <t>E54180625112853R005103129300</t>
  </si>
  <si>
    <t>ROSEMBERG GARCIA VENECIA</t>
  </si>
  <si>
    <t>GLENIS NIÑO RAMOS</t>
  </si>
  <si>
    <t>E54180625113545R005103129500</t>
  </si>
  <si>
    <t>JOSE LUIS JULIO POLO</t>
  </si>
  <si>
    <t>ANY PAOLA ATENCIO BELLO</t>
  </si>
  <si>
    <t>E54180625114459R005103129700</t>
  </si>
  <si>
    <t>JORGE DARIO VIDAL PASTRANA</t>
  </si>
  <si>
    <t>JORGE LUIS VIDAL TORRES</t>
  </si>
  <si>
    <t>E54180625115217R005103022501</t>
  </si>
  <si>
    <t>ROBINSON ANTONIO PACHECO VERGARA</t>
  </si>
  <si>
    <t>YURLEIS SOFIA PACHECO VEGA</t>
  </si>
  <si>
    <t>E54180625115857R005103006401</t>
  </si>
  <si>
    <t>JIMMY ANTONIO MENA</t>
  </si>
  <si>
    <t>YOLEIZA MOSQUERA NAGES</t>
  </si>
  <si>
    <t>E54180625120734R005103130400</t>
  </si>
  <si>
    <t>DAYANA BUELVAS ARROYO</t>
  </si>
  <si>
    <t>VICTORIA PATRICIA BUELVAS ARROYO</t>
  </si>
  <si>
    <t>E54180625121208R005103130600</t>
  </si>
  <si>
    <t>ANTONIO PACHECO SALCEDO</t>
  </si>
  <si>
    <t>MILEIDI MARCELA MADRIAGA DIAZ</t>
  </si>
  <si>
    <t>E54180625101031R005103022001</t>
  </si>
  <si>
    <t>ROBINSON ANDRES BOLAÑOS SOLARTE</t>
  </si>
  <si>
    <t>YESLY YOHANA RAMIREZ MAGIR</t>
  </si>
  <si>
    <t>E54180625101832R005103023301</t>
  </si>
  <si>
    <t>ANDRES FELIPE BERRIO CASTRO</t>
  </si>
  <si>
    <t>MILENA PATRICIA CASTRO RICARDO</t>
  </si>
  <si>
    <t>E54180625102249R005103021301</t>
  </si>
  <si>
    <t>DANIEL ANTONIO MIRANDA PEREZ</t>
  </si>
  <si>
    <t>DANIEL ANTONIO MIRANDA HURTADO</t>
  </si>
  <si>
    <t>E54180625105935R005103021601</t>
  </si>
  <si>
    <t>CRISTIAN DE JESUS DIAZ LARA</t>
  </si>
  <si>
    <t>MARIA ALEJANDRA ALEMAN MARTINEZ</t>
  </si>
  <si>
    <t>E54180625110429R005103128500</t>
  </si>
  <si>
    <t>MANUEL JERONIMO HERRERA MARQUEZ</t>
  </si>
  <si>
    <t>ROSA ISABEL MARQUEZ MARQUEZ</t>
  </si>
  <si>
    <t>E54180625110758R005102795102</t>
  </si>
  <si>
    <t>EDIBERTO RAFAEL ARROYO SUARES</t>
  </si>
  <si>
    <t>EDINSON ANTONIO ARROYO DIAZ</t>
  </si>
  <si>
    <t>E54180625111358R005103128900</t>
  </si>
  <si>
    <t>WILMER GOMEZ GARCIA</t>
  </si>
  <si>
    <t>LUZMILA GARCIA MENDIZ</t>
  </si>
  <si>
    <t>E54180625111908R005103129000</t>
  </si>
  <si>
    <t>GER ANTONIO ALVAREZ MADERA</t>
  </si>
  <si>
    <t>SANDRA MILENA ORTEGA BANDA</t>
  </si>
  <si>
    <t>E54180625112406R005103022301</t>
  </si>
  <si>
    <t>NELLYS LEON VASQUEZ</t>
  </si>
  <si>
    <t>JAIDER VASQUEZ LEON</t>
  </si>
  <si>
    <t>E54180625112807R005103129200</t>
  </si>
  <si>
    <t>OSVALDO MIGUEL RIOS ORTEGA</t>
  </si>
  <si>
    <t>YESSICA MARCELA MIRANDA PINTO</t>
  </si>
  <si>
    <t>E54180625113231R005103129400</t>
  </si>
  <si>
    <t>FABIO ENRIQUE OQUENDO ORTIZ</t>
  </si>
  <si>
    <t>RUBI YANETH OQUENDO ALVARADO</t>
  </si>
  <si>
    <t>E54180625114142R005103129600</t>
  </si>
  <si>
    <t>CARLOS ENRIQUE VELEZ MARTINEZ</t>
  </si>
  <si>
    <t>NINFA ROSA MARTINEZ DE HOYOS</t>
  </si>
  <si>
    <t>E54180625114651R005103129800</t>
  </si>
  <si>
    <t>JADER ANTONIO MOLINA LOPEZ</t>
  </si>
  <si>
    <t>WENDY JOHANA VELASQUEZ BRACAMONTE</t>
  </si>
  <si>
    <t>E54180625115336R005103129900</t>
  </si>
  <si>
    <t>ELIGIO DE JESUS MERCADO MONTALVO</t>
  </si>
  <si>
    <t>CRISTIAN MANUEL MERCADO YEPEZ</t>
  </si>
  <si>
    <t>E54180625115855R005103130100</t>
  </si>
  <si>
    <t>JOSE JOAQUIN DIAZ DIAZ</t>
  </si>
  <si>
    <t>DANIA DIAZ IBAÑEZ</t>
  </si>
  <si>
    <t>E54180625120245R005103130200</t>
  </si>
  <si>
    <t>MAURICIO HERNANDEZ PAEZ</t>
  </si>
  <si>
    <t>DORLEY PATRICIA ALVAREZ CELESTINO</t>
  </si>
  <si>
    <t>E54180625120649R005103130300</t>
  </si>
  <si>
    <t>OMAR ENRIQUE ESQUIVEL VELARDE</t>
  </si>
  <si>
    <t>LEIDY DIANA VELARDE MORENO</t>
  </si>
  <si>
    <t>E54180625121029R005103130500</t>
  </si>
  <si>
    <t>LUIS ALBERTO MARTINEZ AVILA</t>
  </si>
  <si>
    <t>YULIETH SEÑA HERNANDEZ</t>
  </si>
  <si>
    <t>E54180625104127R005103128000</t>
  </si>
  <si>
    <t>RIGOBERTO GALINDO VALERO</t>
  </si>
  <si>
    <t>MIREYA CAMACHO MAHECHA</t>
  </si>
  <si>
    <t>E54180625143509R005103009901</t>
  </si>
  <si>
    <t>CESAR LEONARDO MARQUEZ LOPEZ</t>
  </si>
  <si>
    <t>MIGUEL ANGEL MARQUEZ SOTO</t>
  </si>
  <si>
    <t>E54180625144328R005102918302</t>
  </si>
  <si>
    <t>JOSE AGUSTIN PARRA MOLINA</t>
  </si>
  <si>
    <t>EDUARDO PARRA UTIMA</t>
  </si>
  <si>
    <t>E54180625145215R005103130800</t>
  </si>
  <si>
    <t>SAULO DANIEL RUALES CASTRO</t>
  </si>
  <si>
    <t>JHONATAN DANIEL RUALES BOTERO</t>
  </si>
  <si>
    <t>E54160725095054R005103152900</t>
  </si>
  <si>
    <t>ANGELICA GARCIA RODRIGUEZ</t>
  </si>
  <si>
    <t>VICTOR ALFONSO SIERRA MENDEZ</t>
  </si>
  <si>
    <t>E54160725095835R005103047501</t>
  </si>
  <si>
    <t>LUCY KATHERINE CASTILLO CARDENAS</t>
  </si>
  <si>
    <t>GIALMAN GUSTAVO MOLINA CARDENAS</t>
  </si>
  <si>
    <t>E54160725100644R005103153200</t>
  </si>
  <si>
    <t>LUIS ARMANDO HERNANDEZ MARTINEZ</t>
  </si>
  <si>
    <t>E54110725161630R005103149000</t>
  </si>
  <si>
    <t>JHON FREDI PINEDA VALANEGRA</t>
  </si>
  <si>
    <t>FRANCY LORENA BELTRAN BUENDIA</t>
  </si>
  <si>
    <t>E54140725104350R005103149100</t>
  </si>
  <si>
    <t>FABIAN CAMILO GONZALEZ CAMACHO</t>
  </si>
  <si>
    <t>ADRIANA CAMACHO</t>
  </si>
  <si>
    <t>E54140725110016R005103013001</t>
  </si>
  <si>
    <t>ZORMARIA ERAZO MORALES</t>
  </si>
  <si>
    <t>JOHANNA ELENA SUAREZ ERAZO</t>
  </si>
  <si>
    <t>E54140725110704R005103012901</t>
  </si>
  <si>
    <t>CLAUDIA MILEYDI SUAREZ ERAZO</t>
  </si>
  <si>
    <t>E54140725113735R005103050501</t>
  </si>
  <si>
    <t>MAIKOL ZAPATA HERRERA</t>
  </si>
  <si>
    <t>ENELSO DE JESUS ZAPATA MONTOYA</t>
  </si>
  <si>
    <t>E54140725130802R005103149400</t>
  </si>
  <si>
    <t>JUAN JOSE MOJICA PRADILLA</t>
  </si>
  <si>
    <t>YULITZA FLOREZ VILLALOBOS</t>
  </si>
  <si>
    <t>E54140725155637R005103060301</t>
  </si>
  <si>
    <t>OSCAR IVAN OCAMPO BECERRA</t>
  </si>
  <si>
    <t>DIANA DEL SOCORRO TORO HURTADO</t>
  </si>
  <si>
    <t>E54150725130911R005103151000</t>
  </si>
  <si>
    <t>LUIS HERNANDO LOPEZ SOTO</t>
  </si>
  <si>
    <t>MARIA ERNESTINA SOTO DE LOPEZ</t>
  </si>
  <si>
    <t>E54150725154536R005103151500</t>
  </si>
  <si>
    <t>JAVIER ANDRES MURILLO ZABALA</t>
  </si>
  <si>
    <t>JAVIER MURILLO MURILLO</t>
  </si>
  <si>
    <t>E54190625120519R005103131600</t>
  </si>
  <si>
    <t>GUSTAVO CUELLAR CRUZ</t>
  </si>
  <si>
    <t>MARIA ENID ZAMBRANO CHANDILLO</t>
  </si>
  <si>
    <t>E54190625120915R005103131700</t>
  </si>
  <si>
    <t>JOSE BAYARDO VEGA MARIÑO</t>
  </si>
  <si>
    <t>ANDREA VIVIANA VEGA SANABRIA</t>
  </si>
  <si>
    <t>E54190625121250R005103131800</t>
  </si>
  <si>
    <t>WILFRAN CAMILO PEÑA MONTES</t>
  </si>
  <si>
    <t>GLORIA ELENA MONTES BELTRAN</t>
  </si>
  <si>
    <t>E54190625121735R005103131900</t>
  </si>
  <si>
    <t>LUIS ANGEL LAGUNA CANTILLO</t>
  </si>
  <si>
    <t>MANUEL ENRIQUE LAGUNA LOMAS</t>
  </si>
  <si>
    <t>E54190625122111R005103132000</t>
  </si>
  <si>
    <t>LUZ NYDIA ACOSTA HERNANDEZ</t>
  </si>
  <si>
    <t>WILFER ANDRES MORALES ACOSTA</t>
  </si>
  <si>
    <t>E54190625122530R005103132100</t>
  </si>
  <si>
    <t>JULIO CESAR SUAZA WALLES</t>
  </si>
  <si>
    <t>LEIDY TATIANA SUAZA CORDOBA</t>
  </si>
  <si>
    <t>E54190625123400R005103132200</t>
  </si>
  <si>
    <t>NICOLAS STIVEN GIRALDO JIMENEZ</t>
  </si>
  <si>
    <t>LAURA JULIANA ROJAS PINZON</t>
  </si>
  <si>
    <t>E54190625123727R005103132300</t>
  </si>
  <si>
    <t>ALCIDES ANTONIO VILORA PACHECO</t>
  </si>
  <si>
    <t>CAMILO ANDRES VILORA GRANADOS</t>
  </si>
  <si>
    <t>E54190625153504R005103132500</t>
  </si>
  <si>
    <t>EDWION GONZALEZ MOLINA</t>
  </si>
  <si>
    <t>BELKA GUERRERO MORA</t>
  </si>
  <si>
    <t>E54190625153943R005103132600</t>
  </si>
  <si>
    <t>LUCAS RAFAEL CASTAÑEDA FRAGOZO</t>
  </si>
  <si>
    <t>JULIO CESAR CASTAÑEDA CHAVEZ</t>
  </si>
  <si>
    <t>E54160725151554R005103153800</t>
  </si>
  <si>
    <t>EDWIN JOSE BENAVIDES RODRIGUEZ</t>
  </si>
  <si>
    <t>EDILMA OLIVA GUERRA ALVEAR</t>
  </si>
  <si>
    <t>E54160725153306R005103153900</t>
  </si>
  <si>
    <t>LUIS JAVIER GALARCIO ARTEAGA</t>
  </si>
  <si>
    <t>ARLEDIS DEL SOCORRO ARTEAGA PUENTES</t>
  </si>
  <si>
    <t>E54160725153959R005103154100</t>
  </si>
  <si>
    <t>JOSE ALBERTO VITONAZ MOSQUERA</t>
  </si>
  <si>
    <t>NANCY ROCIO ORDOÑEZ ROMO</t>
  </si>
  <si>
    <t>E54160725154756R005103154200</t>
  </si>
  <si>
    <t>ROSA LEONILA TEZ CIFUENTES</t>
  </si>
  <si>
    <t>PAOLA ANDREA SANTANDER TEZ</t>
  </si>
  <si>
    <t>E54160725155233R005103154300</t>
  </si>
  <si>
    <t>WILSON GUSTAVO CORTES PAI</t>
  </si>
  <si>
    <t>CLARA ANDREA PAI PAI</t>
  </si>
  <si>
    <t>E54160725155621R005103154400</t>
  </si>
  <si>
    <t>ANGIE PAOLA VEGA HERNANDEZ</t>
  </si>
  <si>
    <t>MARBEL LUZ VEGA HERNANDEZ</t>
  </si>
  <si>
    <t>E54160725114638R005102765903</t>
  </si>
  <si>
    <t>NELSON ORLANDO ZAPATA RUA</t>
  </si>
  <si>
    <t>BLANCA MIRYAM RUA DE ZAPATA</t>
  </si>
  <si>
    <t>E54160725125255R005102991801</t>
  </si>
  <si>
    <t>AUDRY YULIANA MUÑOZ SANCHEZ</t>
  </si>
  <si>
    <t>SUZANA  SANCHEZ LEITON</t>
  </si>
  <si>
    <t>E54160725145416R005103153700</t>
  </si>
  <si>
    <t>OMAR MUÑOZ SANABRIA</t>
  </si>
  <si>
    <t>LEIDY YERALDINNE MUÑOZ VERA</t>
  </si>
  <si>
    <t>E54200625121520R005103133300</t>
  </si>
  <si>
    <t>GORDONIO DEL CARMEN GOMEZ MALDONADO</t>
  </si>
  <si>
    <t>JOHN JAIRO GOMEZ HERNANDEZ</t>
  </si>
  <si>
    <t>E54200625124148R005102921102</t>
  </si>
  <si>
    <t>JAIME GOMEZ RODRIGUEZ</t>
  </si>
  <si>
    <t>JAIME GOMEZ CELIS</t>
  </si>
  <si>
    <t>E54200625162216R005103133800</t>
  </si>
  <si>
    <t>FORERRO BARRRERO CRISTHIAN DAVID</t>
  </si>
  <si>
    <t>JULIA YADIARA RAMOS FAJARDO</t>
  </si>
  <si>
    <t>E54160725093041R005102843301</t>
  </si>
  <si>
    <t>JEAN CARLOS DE LA BARRERA PRIOLO</t>
  </si>
  <si>
    <t>CAMILA ANDREA GALLEGO GIRALDO</t>
  </si>
  <si>
    <t>E54160725093304R005102972301</t>
  </si>
  <si>
    <t>MARIANO PAYAREZ NORIEGA</t>
  </si>
  <si>
    <t>NELCY BARRIOS GUERRA</t>
  </si>
  <si>
    <t>E54160725093512R005103033701</t>
  </si>
  <si>
    <t>SANTIAGO ENRIQUE MARQUEZ MOVILLA</t>
  </si>
  <si>
    <t>CAROLINA JUDITH MOVILLA DE LA CRUZ</t>
  </si>
  <si>
    <t>E54160725093706R005103152400</t>
  </si>
  <si>
    <t>JESUS ANTONIO URREGO LEON</t>
  </si>
  <si>
    <t>ROBINSON URREGO HURTADO</t>
  </si>
  <si>
    <t>E54160725093916R005102756003</t>
  </si>
  <si>
    <t>JHON JAIRO YUNDA BALTAZAR</t>
  </si>
  <si>
    <t>ROSA IRENE BALTAZAR GIRALDO</t>
  </si>
  <si>
    <t>E54140725120125R005103149200</t>
  </si>
  <si>
    <t>ADOLFO RAFAEL REINO CANTILLO</t>
  </si>
  <si>
    <t>EDITH MARIA REINO GUERRA</t>
  </si>
  <si>
    <t>E54160725094247R005103152500</t>
  </si>
  <si>
    <t>OSNAIDER SUAREZ ROMERO</t>
  </si>
  <si>
    <t>GILBERTO SUAREZ OTERO</t>
  </si>
  <si>
    <t>E54160725094517R005103152600</t>
  </si>
  <si>
    <t>JUZETH ENRIQUE MENDOZA OLMOS</t>
  </si>
  <si>
    <t>GLENDIS PAOLA VARGAS CERVANTES</t>
  </si>
  <si>
    <t>E54160725094945R005103152800</t>
  </si>
  <si>
    <t>RAMIRO DE JESUS ROMAN SALINAS</t>
  </si>
  <si>
    <t>DORA MILENA ROMAN MEJIA</t>
  </si>
  <si>
    <t>E54160725095558R005102974701</t>
  </si>
  <si>
    <t>LUIS ALFONSO MALUA YAMPUEZAN</t>
  </si>
  <si>
    <t>LADY KATERINE IMBACUAN DELGADO</t>
  </si>
  <si>
    <t>E54160725095213R005103153000</t>
  </si>
  <si>
    <t xml:space="preserve">	
20256303194042</t>
  </si>
  <si>
    <t>MIGUEL ANGEL RAMIREZ CASTILLO</t>
  </si>
  <si>
    <t>HENRY RAMIREZ RIOS</t>
  </si>
  <si>
    <t>E54160725095342R005103153100</t>
  </si>
  <si>
    <t>LUZ DARY CASTILLO CORTES</t>
  </si>
  <si>
    <t>E54240625085813R005103133900</t>
  </si>
  <si>
    <t>JORGE ALIRIO MEJIA VASQUEZ</t>
  </si>
  <si>
    <t>MARIA AURORA MEJIA VASQUEZ</t>
  </si>
  <si>
    <t>E54240625115651R005103008101</t>
  </si>
  <si>
    <t>JOSE DARLISON OLIVEROS  AGUILAR</t>
  </si>
  <si>
    <t>YENIFER ALEJANDRA AGUILAR TRIANA</t>
  </si>
  <si>
    <t>E54240625120600R005103028201</t>
  </si>
  <si>
    <t>YOJAN ESNEIDER VEGA PEREZ</t>
  </si>
  <si>
    <t>LUZ NELLY PEREZ MARTINEZ</t>
  </si>
  <si>
    <t>E54240625121750R005103134400</t>
  </si>
  <si>
    <t>YURY RAMIREZ RENJIFO</t>
  </si>
  <si>
    <t>ARNULFO ZAALA RAMIREZ</t>
  </si>
  <si>
    <t>E54240625122408R005103134500</t>
  </si>
  <si>
    <t>JINETH PAOLA CALVACHE GOMEZ</t>
  </si>
  <si>
    <t>ANGIE DAYANA ZAPATA CALVACHE</t>
  </si>
  <si>
    <t>E54240625122840R005103044201</t>
  </si>
  <si>
    <t>ROBINSON ANDRES TAFUR LUNA</t>
  </si>
  <si>
    <t>ROBINSON TAFUR</t>
  </si>
  <si>
    <t>E54240625131951R005103134800</t>
  </si>
  <si>
    <t>JUAN DE DIOS PERDOMO BONILLA</t>
  </si>
  <si>
    <t>ISSAMAR JANETH PERDOMO AGUDELO</t>
  </si>
  <si>
    <t>E54240625134352R005103134900</t>
  </si>
  <si>
    <t>LUIS MIGUEL IYURRIAGO ZAMBRANO</t>
  </si>
  <si>
    <t>MARGARITA CAMARGO VIDES</t>
  </si>
  <si>
    <t>E54140725165452R005103029601</t>
  </si>
  <si>
    <t>JOSE MANUEL JURADO CABREJA</t>
  </si>
  <si>
    <t>ALEXANDER LEODAN JURADO VELASCO</t>
  </si>
  <si>
    <t>E54140725171006R005103149500</t>
  </si>
  <si>
    <t>HUMBERTO ANTONIO DACONTE CHARRIS</t>
  </si>
  <si>
    <t>SHYRLE ANGELICA DACONTE MARCELES</t>
  </si>
  <si>
    <t>E54140725171433R005103059101</t>
  </si>
  <si>
    <t>GONZALO FIQUE QUIÑONES</t>
  </si>
  <si>
    <t>JOSE LISANDRO FIQUE</t>
  </si>
  <si>
    <t>E54140725172045R005103149600</t>
  </si>
  <si>
    <t>LIBANIEL SALAZAR LONDOÑO</t>
  </si>
  <si>
    <t>BERTHA DORIS LONDOÑO ESCOBAR</t>
  </si>
  <si>
    <t>E54140725172823R005103149700</t>
  </si>
  <si>
    <t>MARIA JOSEFA COLORADO ALVAREZ</t>
  </si>
  <si>
    <t>MARIA ADALGISA COLORADO ALVAREZ</t>
  </si>
  <si>
    <t>E54140725173457R005103149800</t>
  </si>
  <si>
    <t>LEONARDO FAVIO CLEMEN MARTINEZ</t>
  </si>
  <si>
    <t>DANNA MICHEEL SEVERICHE PEREZ</t>
  </si>
  <si>
    <t>E54140725173925R005103149900</t>
  </si>
  <si>
    <t>JUAN CARLOS TORRES RUEDA</t>
  </si>
  <si>
    <t>JUAN DIEGO TORRES MEJIA</t>
  </si>
  <si>
    <t>E54140725174443R005103150000</t>
  </si>
  <si>
    <t>CECILIA ISABEL VIZCAINO PEREZ</t>
  </si>
  <si>
    <t>SIXTA TULIA DE LOS REYES VIZCAINO</t>
  </si>
  <si>
    <t>E54150725123726R005103150600</t>
  </si>
  <si>
    <t>HUGO CARDENAS GALEANO</t>
  </si>
  <si>
    <t>ODRI DARIEN CARDENAS MOLINA</t>
  </si>
  <si>
    <t>E54150725125202R005103150700</t>
  </si>
  <si>
    <t>JULIAN ANDRES CARDENAS MOLINA</t>
  </si>
  <si>
    <t>E54150725130445R005103150800</t>
  </si>
  <si>
    <t>VICTOR HUGO CARDENAS MOLINA</t>
  </si>
  <si>
    <t>E54150725132230R005103151100</t>
  </si>
  <si>
    <t>JAIRO RODRIGUEZ RUEDA</t>
  </si>
  <si>
    <t>DORIS BELTRAN SIERRA</t>
  </si>
  <si>
    <t>E54150725152152R005103151300</t>
  </si>
  <si>
    <t>JUAN DIEGO VALLEJO GIRON</t>
  </si>
  <si>
    <t>LUIS GABRIEL VALLEJO GUADIR</t>
  </si>
  <si>
    <t>E54150725153016R005103151400</t>
  </si>
  <si>
    <t>JAIME ADOLFO CARDENAS MOLINA</t>
  </si>
  <si>
    <t>E54150725155149R005103151800</t>
  </si>
  <si>
    <t>ANA CELMIRA MOLINA BARRIOS</t>
  </si>
  <si>
    <t>E54150725162436R005103152000</t>
  </si>
  <si>
    <t>FABIAN ALEXIS ESTUPIÑAN SALCEDO</t>
  </si>
  <si>
    <t>NEYLA HURTADO LABRADOR</t>
  </si>
  <si>
    <t>E54150725165820R005103050001</t>
  </si>
  <si>
    <t>JORGE LUIS SOLANO RAMIRES</t>
  </si>
  <si>
    <t>INES MARIA RAMIRES CASTRO</t>
  </si>
  <si>
    <t>E54150725170751R005103049901</t>
  </si>
  <si>
    <t>ANTONIO MARIA CARDENAS ZAMBRANO</t>
  </si>
  <si>
    <t>LUZ MARINA CARDENAS ORDOÑEZ</t>
  </si>
  <si>
    <t>E54250625095508R005102646304</t>
  </si>
  <si>
    <t>JOSE LUIS ALMAO JUAREZ</t>
  </si>
  <si>
    <t>MAYRA ALEJANDRA MARQUEZ FIGUEREDO</t>
  </si>
  <si>
    <t>E54250625100110R005103135600</t>
  </si>
  <si>
    <t>BRYAN SANTIAGO BUITRAGO JARAMILLO</t>
  </si>
  <si>
    <t>LUZ AYDA JARAMILLO OVALLE</t>
  </si>
  <si>
    <t>E54250625123222R005102549502</t>
  </si>
  <si>
    <t>LUIS ALBERTO VIDAL EPIAYU</t>
  </si>
  <si>
    <t>JOSE ALBERTO VIDAL URIANA</t>
  </si>
  <si>
    <t>E54250625151628R005103136200</t>
  </si>
  <si>
    <t>GILBERTO ISIDRO TORRES NIÑO</t>
  </si>
  <si>
    <t>FREDDY ROLANDO TORRES GARCIA</t>
  </si>
  <si>
    <t>E54180725121903R005103157400</t>
  </si>
  <si>
    <t>BRAHYAN STEVEN BORJA VELEZ</t>
  </si>
  <si>
    <t>EMILIO JOSE BORJA BRAVO</t>
  </si>
  <si>
    <t>E54180725122226R005103157600</t>
  </si>
  <si>
    <t>JULIETH VIVIANA VELEZ DURAN</t>
  </si>
  <si>
    <t>E54260625152730R005102917902</t>
  </si>
  <si>
    <t>CAMILO ALEJANDRO GUZMAN ALARCON</t>
  </si>
  <si>
    <t>ARACELY ALARCON OSSA</t>
  </si>
  <si>
    <t>E54140725105751R005102891902</t>
  </si>
  <si>
    <t>CARLOS MARIO BEDOYA RAMIREZ</t>
  </si>
  <si>
    <t>JAIRO DE JESUS BEDOYA RAMIREZ</t>
  </si>
  <si>
    <t>E54150725180818R005103152300</t>
  </si>
  <si>
    <t>WILLIAM ENRIQUE CASTILLO BARRIOS</t>
  </si>
  <si>
    <t>VIVIANA MARIA BUELVAS ALMEIRA</t>
  </si>
  <si>
    <t>E54150725173942R005103152200</t>
  </si>
  <si>
    <t>ORLANDO JOSE VIZCAINO PEÑA</t>
  </si>
  <si>
    <t>LILIBETH TATIANA FLOREZ ORDOÑEZ</t>
  </si>
  <si>
    <t>E54150725171437R005103152100</t>
  </si>
  <si>
    <t>LUIS GABRIEL GUERRA PATIÑO</t>
  </si>
  <si>
    <t>MISHEL GUERRA MORATTO</t>
  </si>
  <si>
    <t>E54150725162308R005102952002</t>
  </si>
  <si>
    <t>JORGE TERCERO PEÑATA PALOMO</t>
  </si>
  <si>
    <t>MAYRA ALEJANDRA PEÑATA SOLERA</t>
  </si>
  <si>
    <t>E54150725154716R005103151600</t>
  </si>
  <si>
    <t>MIGUEL EDUARDO VEGA BARRIOS</t>
  </si>
  <si>
    <t>MILDRETH ESMITH BARRIOS RAMOS</t>
  </si>
  <si>
    <t>E54150725130520R005103150900</t>
  </si>
  <si>
    <t>MILEIDA DEL PILAR MANCO LOPEZ</t>
  </si>
  <si>
    <t>JOSE DE JESUS DE AVILA CANTILLO</t>
  </si>
  <si>
    <t>E54180725154918R005103024401</t>
  </si>
  <si>
    <t>JHON ALEXANDER SARRIA GERMANN</t>
  </si>
  <si>
    <t>E54270625100656R005103139500</t>
  </si>
  <si>
    <t>ESTER LUCIA GAVIRIA ARBELAEZ</t>
  </si>
  <si>
    <t>MARIA LEONOR GAVIRIA</t>
  </si>
  <si>
    <t>E54270625101150R005103139600</t>
  </si>
  <si>
    <t>MARTIN PABON GUTIERREZ</t>
  </si>
  <si>
    <t>ZORAIDA CAÑAS SEPULVEDA</t>
  </si>
  <si>
    <t>E54270625101826R005103139700</t>
  </si>
  <si>
    <t>ROQUE ALBARRACIN PABON</t>
  </si>
  <si>
    <t>MAYERLY ALBARRACIN CORZO</t>
  </si>
  <si>
    <t>E54270625102458R005103139900</t>
  </si>
  <si>
    <t>RUBEN DARIO TORO GARCIA</t>
  </si>
  <si>
    <t>LUZ MARINA TORO GARCIA</t>
  </si>
  <si>
    <t>E54270625102122R005103139800</t>
  </si>
  <si>
    <t>JOSE ADAN ALBAN</t>
  </si>
  <si>
    <t>MARIA EVA ALBAN</t>
  </si>
  <si>
    <t>E54270625102839R005103140000</t>
  </si>
  <si>
    <t>JECNIKER PARADA LOBO</t>
  </si>
  <si>
    <t>ELIS JOHANNA LEON DE ARCO</t>
  </si>
  <si>
    <t>E54270625103333R005103140100</t>
  </si>
  <si>
    <t>JUAN CAMILO REQUENA VIDES</t>
  </si>
  <si>
    <t>LUZ HELENA VIDES SIERRA</t>
  </si>
  <si>
    <t>E54270625113110R005103140200</t>
  </si>
  <si>
    <t>JOSE EDILBERTO SALCEDO ARIAS</t>
  </si>
  <si>
    <t>JOSE FAUNIER SALCEDO</t>
  </si>
  <si>
    <t>E54270625113738R005103140300</t>
  </si>
  <si>
    <t>EDELMIRA ARIAS CANO</t>
  </si>
  <si>
    <t>E54270625120332R005103140400</t>
  </si>
  <si>
    <t>ALEIDY NOVOA REYES</t>
  </si>
  <si>
    <t>YILVER JULIAN NOVOA REYES</t>
  </si>
  <si>
    <t>E54270625120729R005103140500</t>
  </si>
  <si>
    <t>KARELINA BRIEVA DE LA CRUZ</t>
  </si>
  <si>
    <t>JORGE MARTINEZ HENAO</t>
  </si>
  <si>
    <t>E54270625121101R005103140600</t>
  </si>
  <si>
    <t>JUAN MANUEL DAVILA  POLANCO</t>
  </si>
  <si>
    <t>LUZDARYS FLOREZ RIVERA</t>
  </si>
  <si>
    <t>E54270625121433R005103140700</t>
  </si>
  <si>
    <t>ANGEL REINEL CERON PEREZ</t>
  </si>
  <si>
    <t>TARCICIA PEREZ DE CERON</t>
  </si>
  <si>
    <t>E54270625121830R005103140900</t>
  </si>
  <si>
    <t>CARLOS HERNANDO SANTOS PINTO</t>
  </si>
  <si>
    <t>ANGIE LIZETH TOTENA TAPIAS</t>
  </si>
  <si>
    <t>E54270625122221R005103141100</t>
  </si>
  <si>
    <t>EDIN ALBERTO OROZCO MEDELLIN</t>
  </si>
  <si>
    <t>ALBERTO DE JESUS OROZCO SALAZAR</t>
  </si>
  <si>
    <t>E54270625122610R005103141300</t>
  </si>
  <si>
    <t>YAMID ALMICAR MEDICA PENCUE</t>
  </si>
  <si>
    <t>DORA ESPERANZA PERDOMO COLLO</t>
  </si>
  <si>
    <t>E54270625122953R005103141500</t>
  </si>
  <si>
    <t>LUIS CIPRIANO GELVES OCHOA</t>
  </si>
  <si>
    <t>VIANNEY JAIDY GELVES MENESES</t>
  </si>
  <si>
    <t>E54270625121728R005103140800</t>
  </si>
  <si>
    <t>RAMIRO DE JESUS CASTAÑO CARVAJAL</t>
  </si>
  <si>
    <t>REINEL CASTAÑO CARVAJAL</t>
  </si>
  <si>
    <t>E54270625122051R005103141000</t>
  </si>
  <si>
    <t>GLORIA MAHECHA AVILA</t>
  </si>
  <si>
    <t>MARIA ALEJANDRA VERA MAHECHA</t>
  </si>
  <si>
    <t>E54270625122427R005103141200</t>
  </si>
  <si>
    <t>ANTONELLA PAREDES GARCIA</t>
  </si>
  <si>
    <t>CRISTHIAN CAMILO PAREDES LAZARO</t>
  </si>
  <si>
    <t>E54270625122804R005103141400</t>
  </si>
  <si>
    <t>FABIO NELSON CALAMBAS MONTANO</t>
  </si>
  <si>
    <t>FREDY CALAMBAS MONTANO</t>
  </si>
  <si>
    <t>E54270625123133R005103141600</t>
  </si>
  <si>
    <t>JUAN BAUTISTA GIRALDO USUGA</t>
  </si>
  <si>
    <t>DAYANNA CAMILA RUEDA IBARGUEN</t>
  </si>
  <si>
    <t>E54270625123447R005103141700</t>
  </si>
  <si>
    <t>JHON EDWARD OLIVEROS SEPULVEDA</t>
  </si>
  <si>
    <t>MARIA FERNANDA GARCIA NARVAEZ</t>
  </si>
  <si>
    <t>E54270625123845R005103141800</t>
  </si>
  <si>
    <t>ELVIA ROSA PEREZ DE NOGUERA</t>
  </si>
  <si>
    <t>CIRO ALFONSO CACERES PEREZ</t>
  </si>
  <si>
    <t>E54270625124142R005103141900</t>
  </si>
  <si>
    <t>JORGE MARIO ZAPATA LERMAS</t>
  </si>
  <si>
    <t>YULIANA CAROLINA RODRIGUEZ MEJIA</t>
  </si>
  <si>
    <t>E54270625142540R005103142000</t>
  </si>
  <si>
    <t>MILTON FIDEL GUERRERO GOMEZ</t>
  </si>
  <si>
    <t>JHONATAN DAVID GUERRERO GONZALEZ</t>
  </si>
  <si>
    <t>E54270625143452R005103142100</t>
  </si>
  <si>
    <t>PABLO ENRIQUE OROZCO</t>
  </si>
  <si>
    <t xml:space="preserve">MARIA ANA BELEN OROZCO </t>
  </si>
  <si>
    <t>E54270625160019R005103142200</t>
  </si>
  <si>
    <t>FARID JEISON CUELLAR LEMUS</t>
  </si>
  <si>
    <t>VITALINO CUELLAR BLANQUICET</t>
  </si>
  <si>
    <t>E54270625160743R005103142400</t>
  </si>
  <si>
    <t>WILDER FORTICH CARRASCAL</t>
  </si>
  <si>
    <t>SANTIAGO FORTICH BLANCO</t>
  </si>
  <si>
    <t>E54270625161527R005103142500</t>
  </si>
  <si>
    <t>JANNY ALEJANDRO RANGEL COLMENARES</t>
  </si>
  <si>
    <t>DUILIANA TRINIDAD COLMENARES DE RANGEL</t>
  </si>
  <si>
    <t>E54270625162234R005103142700</t>
  </si>
  <si>
    <t>RAFAEL ANGEL MAZO CUELLAR</t>
  </si>
  <si>
    <t>RUBEN DARIO MAZO SEPULVEDA</t>
  </si>
  <si>
    <t>E54170725095435R005103154800</t>
  </si>
  <si>
    <t>JULIAN ALFONSO ESPITIA PAEREZ</t>
  </si>
  <si>
    <t>DIDIMA ALEXI PAEREZ CASTAÑEDA</t>
  </si>
  <si>
    <t>E54170725104518R005103154900</t>
  </si>
  <si>
    <t>LUIS MANUEL ROMERO TERAN</t>
  </si>
  <si>
    <t>LUIS MANUEL ROMERO BARBOSA</t>
  </si>
  <si>
    <t>E54170725104659R005103155000</t>
  </si>
  <si>
    <t>JOSE DE LOS SANTOS ROMERO BARBOSA</t>
  </si>
  <si>
    <t>E54170725104845R005103155100</t>
  </si>
  <si>
    <t>MARLENY DEL SOCORRO ROMERO BARBOSA</t>
  </si>
  <si>
    <t>E54170725105057R005103155200</t>
  </si>
  <si>
    <t>PAOLA LICET ROMERO BARBOSA</t>
  </si>
  <si>
    <t>E54170725105232R005103155300</t>
  </si>
  <si>
    <t>ROSA MARGARITA ROMERO RUIZ</t>
  </si>
  <si>
    <t>E54170725105348R005103155400</t>
  </si>
  <si>
    <t>REGINALDO ANTONIO ROMERO RUIZ</t>
  </si>
  <si>
    <t>E54170725185822R005103157000</t>
  </si>
  <si>
    <t>JOSE ANTONIO RIOS PEÑATES</t>
  </si>
  <si>
    <t>MILETH SOFIA PEÑATES HERRERA</t>
  </si>
  <si>
    <t>E54170725180328R005102898102</t>
  </si>
  <si>
    <t>ELIZABETH ROSALES ALVAREZ</t>
  </si>
  <si>
    <t>E54170725163941R005103156300</t>
  </si>
  <si>
    <t>FRANCISCO PUETATE TARAPUES</t>
  </si>
  <si>
    <t>MARIA ESTHER PUETATE TARAPUES</t>
  </si>
  <si>
    <t>E54170725130659R005103155600</t>
  </si>
  <si>
    <t>JOSE JULIAN VELASQUEZ CASTAÑEDA</t>
  </si>
  <si>
    <t>LUZ ESTER CASTAÑEDA GALEANO</t>
  </si>
  <si>
    <t>E54180725202619R005103157700</t>
  </si>
  <si>
    <t>OSCAR FERNANDO HINCAPIE GOMEZ</t>
  </si>
  <si>
    <t>OFELIA GOMEZ DE HINCAPIE</t>
  </si>
  <si>
    <t>E54180725210059R005103157800</t>
  </si>
  <si>
    <t>LUIS ALFREDO BELTRAN MONTES</t>
  </si>
  <si>
    <t>E54180725221236R005103157900</t>
  </si>
  <si>
    <t>SIMON ANIBAL PEÑA URIZA</t>
  </si>
  <si>
    <t>ALVARO ALFONSO PEÑA URIZA</t>
  </si>
  <si>
    <t>E54180725221852R005103158000</t>
  </si>
  <si>
    <t>LUIS ALBERTO DAZA GUACARAPARE</t>
  </si>
  <si>
    <t>IBELUZ GUACARAPARE CUYARE</t>
  </si>
  <si>
    <t>E54170625113053R005103126700</t>
  </si>
  <si>
    <t>JUAN PABLO RAMIREZ DAZA</t>
  </si>
  <si>
    <t>MARIA SOLFIRA SANCHEZ FRANCO</t>
  </si>
  <si>
    <t xml:space="preserve">2 reclamaciones misma victima </t>
  </si>
  <si>
    <t xml:space="preserve"> 5 reclamaciones misma victima </t>
  </si>
  <si>
    <t xml:space="preserve">6 reclamaciones misma victima </t>
  </si>
  <si>
    <t>Observacion</t>
  </si>
  <si>
    <t>Auditor</t>
  </si>
  <si>
    <t>Lina Muñoz</t>
  </si>
  <si>
    <t xml:space="preserve">Daniela Rivera </t>
  </si>
  <si>
    <t>Diego Restrepo</t>
  </si>
  <si>
    <t xml:space="preserve">Sergio Ardila </t>
  </si>
  <si>
    <t xml:space="preserve">Alejandro Santiz </t>
  </si>
  <si>
    <t xml:space="preserve">Tipo Documento Reclamante </t>
  </si>
  <si>
    <t>Documento Reclamante</t>
  </si>
  <si>
    <t>Nombre Reclamante</t>
  </si>
  <si>
    <t xml:space="preserve">Parentesco </t>
  </si>
  <si>
    <t xml:space="preserve">Tipo de evento </t>
  </si>
  <si>
    <t>Aseguramiento</t>
  </si>
  <si>
    <t>Tipo Doc Victima</t>
  </si>
  <si>
    <t>Documento Victima</t>
  </si>
  <si>
    <t>Nombre Victima</t>
  </si>
  <si>
    <t xml:space="preserve">Placa Furpen </t>
  </si>
  <si>
    <t>Placa IPS</t>
  </si>
  <si>
    <t>Tipo doc Propietario</t>
  </si>
  <si>
    <t>Documento Propietario</t>
  </si>
  <si>
    <t>Fecha Even</t>
  </si>
  <si>
    <t>Fecha de M</t>
  </si>
  <si>
    <t xml:space="preserve">Fecha Radicacion </t>
  </si>
  <si>
    <t xml:space="preserve">Posible Atencion Medica </t>
  </si>
  <si>
    <t xml:space="preserve">Doble Cobro </t>
  </si>
  <si>
    <t xml:space="preserve">IPS ESTADO DE ASEGURAMIENTO </t>
  </si>
  <si>
    <t>Placa reportada IPS</t>
  </si>
  <si>
    <t>Telefonos</t>
  </si>
  <si>
    <t xml:space="preserve">Reclamante fallecido </t>
  </si>
  <si>
    <t xml:space="preserve">Fallecidos /Diferencia en dias </t>
  </si>
  <si>
    <t>Rnec</t>
  </si>
  <si>
    <t>Siniestros</t>
  </si>
  <si>
    <t>Polizas</t>
  </si>
  <si>
    <t xml:space="preserve">Observaciones Adicionales </t>
  </si>
  <si>
    <t>Inoponibilidad</t>
  </si>
  <si>
    <t>Placa SIRAS</t>
  </si>
  <si>
    <t>Atencion Medica SIRAS</t>
  </si>
  <si>
    <t>CC</t>
  </si>
  <si>
    <t>1006424431</t>
  </si>
  <si>
    <t>Hijo</t>
  </si>
  <si>
    <t>1006528454</t>
  </si>
  <si>
    <t>1006742681</t>
  </si>
  <si>
    <t>Apoderado</t>
  </si>
  <si>
    <t>38283285</t>
  </si>
  <si>
    <t xml:space="preserve">JAIDY LUCIA HERNANDEZ </t>
  </si>
  <si>
    <t>Compañero(a) Permanente</t>
  </si>
  <si>
    <t>1151189134</t>
  </si>
  <si>
    <t>45563297</t>
  </si>
  <si>
    <t>1076250411</t>
  </si>
  <si>
    <t>1097402397</t>
  </si>
  <si>
    <t>35475214</t>
  </si>
  <si>
    <t>Cónyuge</t>
  </si>
  <si>
    <t>22895157</t>
  </si>
  <si>
    <t>Padre</t>
  </si>
  <si>
    <t>1032797332</t>
  </si>
  <si>
    <t>DANA KATHERINE RUIZ ALVARADO</t>
  </si>
  <si>
    <t>1096039899</t>
  </si>
  <si>
    <t>1102808325</t>
  </si>
  <si>
    <t>43146241</t>
  </si>
  <si>
    <t>78076116</t>
  </si>
  <si>
    <t>1064994590</t>
  </si>
  <si>
    <t>ALDAIR JOSE OQUENDO ARRIETA</t>
  </si>
  <si>
    <t>1007344955</t>
  </si>
  <si>
    <t>DANIELA  VILORIA HERNANDEZ</t>
  </si>
  <si>
    <t>52201172</t>
  </si>
  <si>
    <t>MIREYA  CAMACHO MAHECHA</t>
  </si>
  <si>
    <t>1007283722</t>
  </si>
  <si>
    <t>1193360700</t>
  </si>
  <si>
    <t>1017265736</t>
  </si>
  <si>
    <t>FIRLEYI  SALAZAR GOMEZ</t>
  </si>
  <si>
    <t>1068576751</t>
  </si>
  <si>
    <t>25985873</t>
  </si>
  <si>
    <t>1073997241</t>
  </si>
  <si>
    <t>79440442</t>
  </si>
  <si>
    <t>50853869</t>
  </si>
  <si>
    <t>25833347</t>
  </si>
  <si>
    <t>LUZMILA  GARCIA MENDIZ</t>
  </si>
  <si>
    <t>1038813231</t>
  </si>
  <si>
    <t>32251641</t>
  </si>
  <si>
    <t>GERTRUDIS  PERALTA CUABA</t>
  </si>
  <si>
    <t>1045501938</t>
  </si>
  <si>
    <t>JAIDER  VASQUEZ LEON</t>
  </si>
  <si>
    <t>1010150324</t>
  </si>
  <si>
    <t>1049931408</t>
  </si>
  <si>
    <t>GLENIS  NIÑO RAMOS</t>
  </si>
  <si>
    <t>1027952344</t>
  </si>
  <si>
    <t>1001682733</t>
  </si>
  <si>
    <t>50944082</t>
  </si>
  <si>
    <t>78036705</t>
  </si>
  <si>
    <t>1001159035</t>
  </si>
  <si>
    <t>1068416594</t>
  </si>
  <si>
    <t>1003061700</t>
  </si>
  <si>
    <t>1063283279</t>
  </si>
  <si>
    <t>DANIA  DIAZ IBAÑEZ</t>
  </si>
  <si>
    <t>1007061265</t>
  </si>
  <si>
    <t>YOLEIZA  MOSQUERA NAGLES</t>
  </si>
  <si>
    <t>1003458256</t>
  </si>
  <si>
    <t>DURLEY PATRICIA ALVAREZ CELESTINO</t>
  </si>
  <si>
    <t>1045420774</t>
  </si>
  <si>
    <t>1041255206</t>
  </si>
  <si>
    <t>1063723444</t>
  </si>
  <si>
    <t>YULIETH  SEÑA HERNANDEZ</t>
  </si>
  <si>
    <t>1070817967</t>
  </si>
  <si>
    <t>MILEIDI MARCELA MADARIAGA DIAZ</t>
  </si>
  <si>
    <t>1109290130</t>
  </si>
  <si>
    <t>5874629</t>
  </si>
  <si>
    <t>EDUARDO  PARRA UTIMA</t>
  </si>
  <si>
    <t>1072672153</t>
  </si>
  <si>
    <t>1119948994</t>
  </si>
  <si>
    <t>1122118290</t>
  </si>
  <si>
    <t>41226097</t>
  </si>
  <si>
    <t>85434983</t>
  </si>
  <si>
    <t>MANUEL ENRIQUE LAGUNA COMAS</t>
  </si>
  <si>
    <t>1113625317</t>
  </si>
  <si>
    <t>1083839881</t>
  </si>
  <si>
    <t>1005186565</t>
  </si>
  <si>
    <t>1007538197</t>
  </si>
  <si>
    <t>CAMILO ANDRES VILORIA GRANADOS</t>
  </si>
  <si>
    <t>49797047</t>
  </si>
  <si>
    <t>BELKA  GUERRERO MORA</t>
  </si>
  <si>
    <t>84091466</t>
  </si>
  <si>
    <t>1052313300</t>
  </si>
  <si>
    <t>80770887</t>
  </si>
  <si>
    <t>JAIME  GOMEZ CELIS</t>
  </si>
  <si>
    <t>1121816165</t>
  </si>
  <si>
    <t>JULIA YADIRA RAMOS FAJARDO</t>
  </si>
  <si>
    <t>22211151</t>
  </si>
  <si>
    <t>1117813062</t>
  </si>
  <si>
    <t>21088486</t>
  </si>
  <si>
    <t>1006519076</t>
  </si>
  <si>
    <t>ARNULFO  ZABALA RAMIREZ</t>
  </si>
  <si>
    <t>1119581021</t>
  </si>
  <si>
    <t>17673012</t>
  </si>
  <si>
    <t xml:space="preserve">ROBINSON  TAFUR </t>
  </si>
  <si>
    <t>1020759503</t>
  </si>
  <si>
    <t>1082476281</t>
  </si>
  <si>
    <t>MARGARITA  CAMARGO VIDES</t>
  </si>
  <si>
    <t>PT</t>
  </si>
  <si>
    <t>5682707</t>
  </si>
  <si>
    <t>30946220</t>
  </si>
  <si>
    <t>17856255</t>
  </si>
  <si>
    <t>79222424</t>
  </si>
  <si>
    <t>31011347</t>
  </si>
  <si>
    <t>ARACELY  ALARCON OSSA</t>
  </si>
  <si>
    <t>22188997</t>
  </si>
  <si>
    <t xml:space="preserve">MARIA LEONOR GAVIRIA </t>
  </si>
  <si>
    <t>37285058</t>
  </si>
  <si>
    <t>ZORAIDA  CAÑAS SEPULVEDA</t>
  </si>
  <si>
    <t>1100892240</t>
  </si>
  <si>
    <t>MAYERLY  ALBARRACIN CORZO</t>
  </si>
  <si>
    <t>37341749</t>
  </si>
  <si>
    <t xml:space="preserve">MARIA EVA ALBAN </t>
  </si>
  <si>
    <t>Hermano</t>
  </si>
  <si>
    <t>68293038</t>
  </si>
  <si>
    <t>1004501225</t>
  </si>
  <si>
    <t>37685708</t>
  </si>
  <si>
    <t>4711590</t>
  </si>
  <si>
    <t xml:space="preserve">JOSE FAUNIER SALCEDO </t>
  </si>
  <si>
    <t>25527381</t>
  </si>
  <si>
    <t>EDELMIRA  ARIAS CANO</t>
  </si>
  <si>
    <t>1119181334</t>
  </si>
  <si>
    <t>93399301</t>
  </si>
  <si>
    <t>JORGE  MARTINEZ HENAO</t>
  </si>
  <si>
    <t>1193540172</t>
  </si>
  <si>
    <t>LUZDARYS  FLOREZ RIVERA</t>
  </si>
  <si>
    <t>25590305</t>
  </si>
  <si>
    <t>TARCICIA  PEREZ DE CERON</t>
  </si>
  <si>
    <t>4459921</t>
  </si>
  <si>
    <t>REINEL  CASTAÑO CARVAJAL</t>
  </si>
  <si>
    <t>1117809787</t>
  </si>
  <si>
    <t>1090077160</t>
  </si>
  <si>
    <t>3615713</t>
  </si>
  <si>
    <t>1091679118</t>
  </si>
  <si>
    <t>1062081686</t>
  </si>
  <si>
    <t>10754554</t>
  </si>
  <si>
    <t>FREDY  CALAMBAS MONTANO</t>
  </si>
  <si>
    <t>1005060251</t>
  </si>
  <si>
    <t>VIANNEY JAIDY GELVEZ MENESES</t>
  </si>
  <si>
    <t>1007386770</t>
  </si>
  <si>
    <t>1096190893</t>
  </si>
  <si>
    <t>88252542</t>
  </si>
  <si>
    <t>1065566434</t>
  </si>
  <si>
    <t>1057580155</t>
  </si>
  <si>
    <t>23384456</t>
  </si>
  <si>
    <t>8427299</t>
  </si>
  <si>
    <t>VITALINO  CUELLAR BLANQUICET</t>
  </si>
  <si>
    <t>8168090</t>
  </si>
  <si>
    <t>SANTIAGO  FORTICH BLANCO</t>
  </si>
  <si>
    <t>5312375</t>
  </si>
  <si>
    <t>DUILIANA TRINIDAD COLMENARES  DE RANGEL</t>
  </si>
  <si>
    <t>1018376277</t>
  </si>
  <si>
    <t>1004266676</t>
  </si>
  <si>
    <t>65762079</t>
  </si>
  <si>
    <t xml:space="preserve">ADRIANA  CAMACHO </t>
  </si>
  <si>
    <t>8460326</t>
  </si>
  <si>
    <t>69023538</t>
  </si>
  <si>
    <t>69022965</t>
  </si>
  <si>
    <t>70928344</t>
  </si>
  <si>
    <t>26045889</t>
  </si>
  <si>
    <t>1065833130</t>
  </si>
  <si>
    <t>YULITZA  FLOREZ VILLALOBOS</t>
  </si>
  <si>
    <t>No Aplica</t>
  </si>
  <si>
    <t>1061624326</t>
  </si>
  <si>
    <t>87473838</t>
  </si>
  <si>
    <t>22648339</t>
  </si>
  <si>
    <t>80385034</t>
  </si>
  <si>
    <t xml:space="preserve">JOSE LISNARDO FIQUE </t>
  </si>
  <si>
    <t>31473029</t>
  </si>
  <si>
    <t>35892475</t>
  </si>
  <si>
    <t>1005583001</t>
  </si>
  <si>
    <t>1001137954</t>
  </si>
  <si>
    <t>32855511</t>
  </si>
  <si>
    <t>1118284440</t>
  </si>
  <si>
    <t>8352067</t>
  </si>
  <si>
    <t>41181323</t>
  </si>
  <si>
    <t>1082897989</t>
  </si>
  <si>
    <t>LIZETH PAOLA ORDONEZ SIERRA</t>
  </si>
  <si>
    <t>1099991804</t>
  </si>
  <si>
    <t>CE</t>
  </si>
  <si>
    <t>6046870</t>
  </si>
  <si>
    <t>1105683208</t>
  </si>
  <si>
    <t>93135776</t>
  </si>
  <si>
    <t>1105692933</t>
  </si>
  <si>
    <t>1131007328</t>
  </si>
  <si>
    <t>38450196</t>
  </si>
  <si>
    <t>1116856552</t>
  </si>
  <si>
    <t>DORIS  BELTRAN SIERRA</t>
  </si>
  <si>
    <t>5268618</t>
  </si>
  <si>
    <t>93136753</t>
  </si>
  <si>
    <t>13871698</t>
  </si>
  <si>
    <t>JAVIER  MURILLO MURILLO</t>
  </si>
  <si>
    <t>39070125</t>
  </si>
  <si>
    <t>41108869</t>
  </si>
  <si>
    <t>BELLANIR  RUIZ GUANGA</t>
  </si>
  <si>
    <t>65691978</t>
  </si>
  <si>
    <t>1082247250</t>
  </si>
  <si>
    <t>19616316</t>
  </si>
  <si>
    <t>ALVARO  LIDUEÑA RANGEL</t>
  </si>
  <si>
    <t>1111756272</t>
  </si>
  <si>
    <t>NEYLA  HURTADO LABRADOR</t>
  </si>
  <si>
    <t>50878839</t>
  </si>
  <si>
    <t>40415263</t>
  </si>
  <si>
    <t>1004094884</t>
  </si>
  <si>
    <t>MISHEL  GUERRA MORATTO</t>
  </si>
  <si>
    <t>1065996941</t>
  </si>
  <si>
    <t>1128148105</t>
  </si>
  <si>
    <t>1007666701</t>
  </si>
  <si>
    <t>50988885</t>
  </si>
  <si>
    <t>NELCY  BARRIOS GUERRA</t>
  </si>
  <si>
    <t>1129499314</t>
  </si>
  <si>
    <t>94404875</t>
  </si>
  <si>
    <t>ROBINSON  URREGO HURTADO</t>
  </si>
  <si>
    <t>25531238</t>
  </si>
  <si>
    <t>72303199</t>
  </si>
  <si>
    <t>GILBERTO  SUAREZ OTERO</t>
  </si>
  <si>
    <t>1043008824</t>
  </si>
  <si>
    <t>43845818</t>
  </si>
  <si>
    <t>1013601591</t>
  </si>
  <si>
    <t>14976758</t>
  </si>
  <si>
    <t>HENRY  RAMIREZ RIOS</t>
  </si>
  <si>
    <t>31951946</t>
  </si>
  <si>
    <t>1127815739</t>
  </si>
  <si>
    <t>88203670</t>
  </si>
  <si>
    <t>1095801867</t>
  </si>
  <si>
    <t>1087195020</t>
  </si>
  <si>
    <t xml:space="preserve">KEILA YAJAIRA QUIÑONES </t>
  </si>
  <si>
    <t>65798830</t>
  </si>
  <si>
    <t>MABEL  DIAZ ZARTA</t>
  </si>
  <si>
    <t>31902546</t>
  </si>
  <si>
    <t>40613123</t>
  </si>
  <si>
    <t>SUZANA  SANCHEZ LEYTON</t>
  </si>
  <si>
    <t>1090500641</t>
  </si>
  <si>
    <t>26584019</t>
  </si>
  <si>
    <t>MAGDALENA  YUSUNGUAIRA DE GARCIA</t>
  </si>
  <si>
    <t>1087415148</t>
  </si>
  <si>
    <t>52512429</t>
  </si>
  <si>
    <t>ARLEDIS DEL SOCORRO ARTEAGA FUENTES</t>
  </si>
  <si>
    <t>1065562608</t>
  </si>
  <si>
    <t>41119000</t>
  </si>
  <si>
    <t>1123313423</t>
  </si>
  <si>
    <t>27128855</t>
  </si>
  <si>
    <t>32774298</t>
  </si>
  <si>
    <t>39759498</t>
  </si>
  <si>
    <t>7698472</t>
  </si>
  <si>
    <t>94422809</t>
  </si>
  <si>
    <t>HUBERLEY  MEJIA LOPEZ</t>
  </si>
  <si>
    <t>42691763</t>
  </si>
  <si>
    <t>JOHANA  CARMONA ECHEVERRI</t>
  </si>
  <si>
    <t>52726870</t>
  </si>
  <si>
    <t>18879568</t>
  </si>
  <si>
    <t>18880237</t>
  </si>
  <si>
    <t>64893603</t>
  </si>
  <si>
    <t>64894266</t>
  </si>
  <si>
    <t>1104869265</t>
  </si>
  <si>
    <t>1104870862</t>
  </si>
  <si>
    <t>31910439</t>
  </si>
  <si>
    <t>MARIA IDIORNOBY OROZCO LONDOÑO</t>
  </si>
  <si>
    <t>1045077927</t>
  </si>
  <si>
    <t>41105184</t>
  </si>
  <si>
    <t>37315419</t>
  </si>
  <si>
    <t>CARMEN ROSA PACHECO CARRASCAL</t>
  </si>
  <si>
    <t>1051287694</t>
  </si>
  <si>
    <t>69006471</t>
  </si>
  <si>
    <t>27211163</t>
  </si>
  <si>
    <t>69009091</t>
  </si>
  <si>
    <t>1003046655</t>
  </si>
  <si>
    <t>29105379</t>
  </si>
  <si>
    <t>1090390508</t>
  </si>
  <si>
    <t>ELIZABETH  ROSALES ALVAREZ</t>
  </si>
  <si>
    <t>23836168</t>
  </si>
  <si>
    <t xml:space="preserve">LUZ MERY PONARE </t>
  </si>
  <si>
    <t>77032443</t>
  </si>
  <si>
    <t>REMBERTO  OROZCO DURAN</t>
  </si>
  <si>
    <t>36500611</t>
  </si>
  <si>
    <t>MARIA OTILIA RINCON CARDENAS</t>
  </si>
  <si>
    <t>64720931</t>
  </si>
  <si>
    <t>17592313</t>
  </si>
  <si>
    <t>JOSE WILLIAN CAILE PERALES</t>
  </si>
  <si>
    <t>1117493623</t>
  </si>
  <si>
    <t>1123305368</t>
  </si>
  <si>
    <t>4984476</t>
  </si>
  <si>
    <t>1112099844</t>
  </si>
  <si>
    <t>EMILIO JOSE BORJAS BRAVO</t>
  </si>
  <si>
    <t>1116239551</t>
  </si>
  <si>
    <t>YULIETH VIVIANA VELEZ DURAN</t>
  </si>
  <si>
    <t>1111752078</t>
  </si>
  <si>
    <t>24617683</t>
  </si>
  <si>
    <t>OFELIA  GOMEZ DE HINCAPIE</t>
  </si>
  <si>
    <t>1102843140</t>
  </si>
  <si>
    <t>19398212</t>
  </si>
  <si>
    <t>1117322605</t>
  </si>
  <si>
    <t>IBELUZ  GUACARAPARE CUYARE</t>
  </si>
  <si>
    <t>Accidente de tránsito</t>
  </si>
  <si>
    <t xml:space="preserve">Mina antipersonal </t>
  </si>
  <si>
    <t>Masacre</t>
  </si>
  <si>
    <t>Otros eventos catastróficos</t>
  </si>
  <si>
    <t>Deslizamiento de tierra</t>
  </si>
  <si>
    <t>Avalancha</t>
  </si>
  <si>
    <t>Ataques a Municipios</t>
  </si>
  <si>
    <t>Rayo</t>
  </si>
  <si>
    <t>Explosión terrorista</t>
  </si>
  <si>
    <t>Combate</t>
  </si>
  <si>
    <t>Vehículo fantasma</t>
  </si>
  <si>
    <t>No asegurado</t>
  </si>
  <si>
    <t>No asegurado Propietario Indeterminado</t>
  </si>
  <si>
    <t>NULL</t>
  </si>
  <si>
    <t>Póliza falsa</t>
  </si>
  <si>
    <t>No Asegurado - Sin Placa</t>
  </si>
  <si>
    <t>WILSON  ARIAS ACHAGUA</t>
  </si>
  <si>
    <t>HECTOR OLMEDO SIERRA QUINTERO</t>
  </si>
  <si>
    <t>YUBER ALEXANDER SICHACA CALDERON</t>
  </si>
  <si>
    <t>ROBINSON ANDRES BOLANOS SOLARTE</t>
  </si>
  <si>
    <t>MIGUEL LUCIO OQUENDO REYES</t>
  </si>
  <si>
    <t>RIGOBERTO  GALINDO VALERO</t>
  </si>
  <si>
    <t>NADIA YULY CORDOBA CATAÑO</t>
  </si>
  <si>
    <t>EDINSON DE JESUS MENDOZA GUZMAN</t>
  </si>
  <si>
    <t>EDILBERTO RAFAEL  ARROLLO SUAREZ</t>
  </si>
  <si>
    <t>WILMER  GOMEZ GARCIA</t>
  </si>
  <si>
    <t>NELLYS  LEON VASQUEZ</t>
  </si>
  <si>
    <t>ROSEMBERG  GARCIA VENECIA</t>
  </si>
  <si>
    <t xml:space="preserve">JIMMY ANTONIO MENA </t>
  </si>
  <si>
    <t>MAURICIO  HERNANDEZ PAEZ</t>
  </si>
  <si>
    <t>DAYANA  BUELVAS ARROYO</t>
  </si>
  <si>
    <t>ANTONIO  PACHECO SALCEDO</t>
  </si>
  <si>
    <t>GUSTAVO  CUELLAR CRUZ</t>
  </si>
  <si>
    <t>WILFRAN CAMILO PENA MONTES</t>
  </si>
  <si>
    <t>ALCIDES ANTONIO VILORIA PACHECO</t>
  </si>
  <si>
    <t>EDWIN  GONZALEZ MOLINA</t>
  </si>
  <si>
    <t>GORGONIO DEL CARMEN GOMEZ MALDONADO</t>
  </si>
  <si>
    <t>JAIME  GOMEZ RODRIGUEZ</t>
  </si>
  <si>
    <t>CRISTHIAN DAVID FORERO BARRERO</t>
  </si>
  <si>
    <t>TI</t>
  </si>
  <si>
    <t>JOSE DARLINSON OLIVEROS AGUILAR</t>
  </si>
  <si>
    <t>YURY  RAMIREZ RENGIFO</t>
  </si>
  <si>
    <t>LUIS MIGUEL ITURRIAGO ZAMBRANO</t>
  </si>
  <si>
    <t>JOSE LUIS  ALMAO JUAREZ</t>
  </si>
  <si>
    <t>MARTIN  PABON GUTIERREZ</t>
  </si>
  <si>
    <t>ROQUE  ALBARRACIN PABON</t>
  </si>
  <si>
    <t xml:space="preserve">JOSE ADAN ALBAN </t>
  </si>
  <si>
    <t>JECNIKER  PARADA LOBO</t>
  </si>
  <si>
    <t>ALEIDY  NOVOA REYES</t>
  </si>
  <si>
    <t>KARELINA  BRIEVA DE LA CRUZ</t>
  </si>
  <si>
    <t>JUAN MANUEL DAVILA POLANCO</t>
  </si>
  <si>
    <t>GLORIA  MAHECHA AVILA</t>
  </si>
  <si>
    <t>RC</t>
  </si>
  <si>
    <t>ANTONELLA  PAREDES GARCIA</t>
  </si>
  <si>
    <t>YAMID AMILCAR MEDINA PENCUE</t>
  </si>
  <si>
    <t>LUIS CIPRIANO GELVEZ OCHOA</t>
  </si>
  <si>
    <t xml:space="preserve">PABLO ENRIQUE OROZCO </t>
  </si>
  <si>
    <t>WILDER  FORTICH CARRASCAL</t>
  </si>
  <si>
    <t>PE</t>
  </si>
  <si>
    <t>JANNY ALEJANDRO  RANGEL COLMENARES</t>
  </si>
  <si>
    <t>JHON FREDI PINEDA BOCANEGRA</t>
  </si>
  <si>
    <t>ZORMARIA  ERAZO MORALES</t>
  </si>
  <si>
    <t>MAIKOL  ZAPATA HERRERA</t>
  </si>
  <si>
    <t>ADOLFO RAFAEL CANTILLO REINO</t>
  </si>
  <si>
    <t>GONZALO  FIQUE QUIÑONES</t>
  </si>
  <si>
    <t>LIBANIEL  SALAZAR LONDOÑO</t>
  </si>
  <si>
    <t>HOMELDO ENRIQUE MARTINEZ CONTRERAS</t>
  </si>
  <si>
    <t>JOSE ALBERTO  MEDINA ZAMBRANO</t>
  </si>
  <si>
    <t>HUGO  CARDENAS GALEANO</t>
  </si>
  <si>
    <t>JAIRO  RODRIGUEZ RUEDA</t>
  </si>
  <si>
    <t>JAVER ANDRES MURILLO ZABALA</t>
  </si>
  <si>
    <t>YARILENY  LIDUEÑA TELLES</t>
  </si>
  <si>
    <t>LUIS GABRIEL GUERRA PATINO</t>
  </si>
  <si>
    <t>MARIANO  PAYAREZ NORIEGA</t>
  </si>
  <si>
    <t>OSNAIDER  SUAREZ ROMERO</t>
  </si>
  <si>
    <t>ANGELICA  GARCIA RODRIGUEZ</t>
  </si>
  <si>
    <t>OMAR  MUÑOZ SANABRIA</t>
  </si>
  <si>
    <t>ALEJANDRO  GARCIA TORRES</t>
  </si>
  <si>
    <t>MARLENY  MENDEZ ARENAS</t>
  </si>
  <si>
    <t xml:space="preserve">JOSE GABRIEL GOMEZ </t>
  </si>
  <si>
    <t>FIDEL  TRUJILLO OSSA</t>
  </si>
  <si>
    <t>NIDIA YURANI MONTANEZ AGUDELO</t>
  </si>
  <si>
    <t>RIGOBERTO  ORDOÑEZ BASTIDAS</t>
  </si>
  <si>
    <t>ERIK ANTONIO AGUILAR GONZALEZ</t>
  </si>
  <si>
    <t>FREDY ALEXANDER CRIOLLO CABEZAS</t>
  </si>
  <si>
    <t>FRANCISCO JAVIER PUETATE TARAPUES</t>
  </si>
  <si>
    <t xml:space="preserve">JOSE CUPERTINO VALLEJOS </t>
  </si>
  <si>
    <t xml:space="preserve">SAUL  CABRERA </t>
  </si>
  <si>
    <t>MARGARITA  PONARE YAVIMAY</t>
  </si>
  <si>
    <t>JAVIER  CARDENAS RINCON</t>
  </si>
  <si>
    <t>OLIVERIO  SEGURA ILVIRA</t>
  </si>
  <si>
    <t>MELALY ESTEFANY BURBANO MONTENEGRO</t>
  </si>
  <si>
    <t>74847150</t>
  </si>
  <si>
    <t>96331606</t>
  </si>
  <si>
    <t>1004473692</t>
  </si>
  <si>
    <t>5957657</t>
  </si>
  <si>
    <t>1123402624</t>
  </si>
  <si>
    <t>16364585</t>
  </si>
  <si>
    <t>1002709411</t>
  </si>
  <si>
    <t>7537567</t>
  </si>
  <si>
    <t>80497421</t>
  </si>
  <si>
    <t>6815103</t>
  </si>
  <si>
    <t>92513959</t>
  </si>
  <si>
    <t>1096033359</t>
  </si>
  <si>
    <t>92496017</t>
  </si>
  <si>
    <t>1001034934</t>
  </si>
  <si>
    <t>15022571</t>
  </si>
  <si>
    <t>78020204</t>
  </si>
  <si>
    <t>8372745</t>
  </si>
  <si>
    <t>9506107</t>
  </si>
  <si>
    <t>39328161</t>
  </si>
  <si>
    <t>1007747058</t>
  </si>
  <si>
    <t>70254921</t>
  </si>
  <si>
    <t>1068584420</t>
  </si>
  <si>
    <t>78301780</t>
  </si>
  <si>
    <t>15608120</t>
  </si>
  <si>
    <t>26638893</t>
  </si>
  <si>
    <t>1003358383</t>
  </si>
  <si>
    <t>1003290550</t>
  </si>
  <si>
    <t>1001027579</t>
  </si>
  <si>
    <t>39314508</t>
  </si>
  <si>
    <t>1045505948</t>
  </si>
  <si>
    <t>1067933769</t>
  </si>
  <si>
    <t>9156219</t>
  </si>
  <si>
    <t>1027944123</t>
  </si>
  <si>
    <t>6843663</t>
  </si>
  <si>
    <t>1104434185</t>
  </si>
  <si>
    <t>2755267</t>
  </si>
  <si>
    <t>1038479423</t>
  </si>
  <si>
    <t>10934686</t>
  </si>
  <si>
    <t>7487425</t>
  </si>
  <si>
    <t>78295685</t>
  </si>
  <si>
    <t>10014538</t>
  </si>
  <si>
    <t>1102828808</t>
  </si>
  <si>
    <t>1197213105</t>
  </si>
  <si>
    <t>1067865962</t>
  </si>
  <si>
    <t>1063719528</t>
  </si>
  <si>
    <t>11165789</t>
  </si>
  <si>
    <t>93419447</t>
  </si>
  <si>
    <t>5877620</t>
  </si>
  <si>
    <t>18127256</t>
  </si>
  <si>
    <t>80250834</t>
  </si>
  <si>
    <t>17281427</t>
  </si>
  <si>
    <t>1006783412</t>
  </si>
  <si>
    <t>1049898814</t>
  </si>
  <si>
    <t>65726439</t>
  </si>
  <si>
    <t>12325106</t>
  </si>
  <si>
    <t>1005184167</t>
  </si>
  <si>
    <t>85448563</t>
  </si>
  <si>
    <t>17958551</t>
  </si>
  <si>
    <t>1786310</t>
  </si>
  <si>
    <t>4052074</t>
  </si>
  <si>
    <t>5861221</t>
  </si>
  <si>
    <t>1121921204</t>
  </si>
  <si>
    <t>1037613113</t>
  </si>
  <si>
    <t>1117818339</t>
  </si>
  <si>
    <t>1074928133</t>
  </si>
  <si>
    <t>30521515</t>
  </si>
  <si>
    <t>1119582550</t>
  </si>
  <si>
    <t>1043147154</t>
  </si>
  <si>
    <t>12124373</t>
  </si>
  <si>
    <t>1050782921</t>
  </si>
  <si>
    <t>13785114</t>
  </si>
  <si>
    <t>1070966645</t>
  </si>
  <si>
    <t>1192790766</t>
  </si>
  <si>
    <t>3174958</t>
  </si>
  <si>
    <t>1007423817</t>
  </si>
  <si>
    <t>22238379</t>
  </si>
  <si>
    <t>5420349</t>
  </si>
  <si>
    <t>5628755</t>
  </si>
  <si>
    <t>13447284</t>
  </si>
  <si>
    <t>17592697</t>
  </si>
  <si>
    <t>1085103065</t>
  </si>
  <si>
    <t>1005654360</t>
  </si>
  <si>
    <t>10347186</t>
  </si>
  <si>
    <t>1006456411</t>
  </si>
  <si>
    <t>1004276621</t>
  </si>
  <si>
    <t>1067031791</t>
  </si>
  <si>
    <t>10661183</t>
  </si>
  <si>
    <t>18560406</t>
  </si>
  <si>
    <t>17672521</t>
  </si>
  <si>
    <t>30343243</t>
  </si>
  <si>
    <t>1109294232</t>
  </si>
  <si>
    <t>1092744072</t>
  </si>
  <si>
    <t>76007276</t>
  </si>
  <si>
    <t>6343323</t>
  </si>
  <si>
    <t>88159615</t>
  </si>
  <si>
    <t>1193152703</t>
  </si>
  <si>
    <t>1088329527</t>
  </si>
  <si>
    <t>27609126</t>
  </si>
  <si>
    <t>12490976</t>
  </si>
  <si>
    <t>4192778</t>
  </si>
  <si>
    <t>1002437136</t>
  </si>
  <si>
    <t>1039093719</t>
  </si>
  <si>
    <t>1039079351</t>
  </si>
  <si>
    <t>5322743</t>
  </si>
  <si>
    <t>14770140</t>
  </si>
  <si>
    <t>1006956399</t>
  </si>
  <si>
    <t>1110580893</t>
  </si>
  <si>
    <t>8466427</t>
  </si>
  <si>
    <t>41103343</t>
  </si>
  <si>
    <t>1007756098</t>
  </si>
  <si>
    <t>1052069557</t>
  </si>
  <si>
    <t>1214469358</t>
  </si>
  <si>
    <t>9920002</t>
  </si>
  <si>
    <t>87470226</t>
  </si>
  <si>
    <t>8751920</t>
  </si>
  <si>
    <t>1193569081</t>
  </si>
  <si>
    <t>1114726322</t>
  </si>
  <si>
    <t>25213202</t>
  </si>
  <si>
    <t>1103105588</t>
  </si>
  <si>
    <t>98582076</t>
  </si>
  <si>
    <t>22630533</t>
  </si>
  <si>
    <t>94551680</t>
  </si>
  <si>
    <t>8062156</t>
  </si>
  <si>
    <t>1124316183</t>
  </si>
  <si>
    <t>92507788</t>
  </si>
  <si>
    <t>6077893</t>
  </si>
  <si>
    <t>11298613</t>
  </si>
  <si>
    <t>1131004549</t>
  </si>
  <si>
    <t>2474688</t>
  </si>
  <si>
    <t>91004298</t>
  </si>
  <si>
    <t>1059234658</t>
  </si>
  <si>
    <t>1099364557</t>
  </si>
  <si>
    <t>1082249424</t>
  </si>
  <si>
    <t>98349109</t>
  </si>
  <si>
    <t>78691107</t>
  </si>
  <si>
    <t>1092733205</t>
  </si>
  <si>
    <t>1111815567</t>
  </si>
  <si>
    <t>1007549292</t>
  </si>
  <si>
    <t>3281118</t>
  </si>
  <si>
    <t>12401005</t>
  </si>
  <si>
    <t>1065986892</t>
  </si>
  <si>
    <t>19517814</t>
  </si>
  <si>
    <t>1063143759</t>
  </si>
  <si>
    <t>15619723</t>
  </si>
  <si>
    <t>1140829319</t>
  </si>
  <si>
    <t>14976506</t>
  </si>
  <si>
    <t>1002809098</t>
  </si>
  <si>
    <t>1001869079</t>
  </si>
  <si>
    <t>8646650</t>
  </si>
  <si>
    <t>3453577</t>
  </si>
  <si>
    <t>1033767461</t>
  </si>
  <si>
    <t>1144085902</t>
  </si>
  <si>
    <t>1007705784</t>
  </si>
  <si>
    <t>1007322962</t>
  </si>
  <si>
    <t>1087124579</t>
  </si>
  <si>
    <t>93203718</t>
  </si>
  <si>
    <t>2474516</t>
  </si>
  <si>
    <t>1119211604</t>
  </si>
  <si>
    <t>13498181</t>
  </si>
  <si>
    <t>4944697</t>
  </si>
  <si>
    <t>98139250</t>
  </si>
  <si>
    <t>1003050134</t>
  </si>
  <si>
    <t>24572993</t>
  </si>
  <si>
    <t>18154185</t>
  </si>
  <si>
    <t>69035031</t>
  </si>
  <si>
    <t>1080162229</t>
  </si>
  <si>
    <t>1007892954</t>
  </si>
  <si>
    <t>9600386</t>
  </si>
  <si>
    <t>12105807</t>
  </si>
  <si>
    <t>4776663</t>
  </si>
  <si>
    <t>9081322</t>
  </si>
  <si>
    <t>1057571085</t>
  </si>
  <si>
    <t>9306973</t>
  </si>
  <si>
    <t>1119888543</t>
  </si>
  <si>
    <t>1007626162</t>
  </si>
  <si>
    <t>18146528</t>
  </si>
  <si>
    <t>88136524</t>
  </si>
  <si>
    <t>1051288722</t>
  </si>
  <si>
    <t>1123326089</t>
  </si>
  <si>
    <t>1088651147</t>
  </si>
  <si>
    <t>18143396</t>
  </si>
  <si>
    <t>71491216</t>
  </si>
  <si>
    <t>14436710</t>
  </si>
  <si>
    <t>23835415</t>
  </si>
  <si>
    <t>1065641867</t>
  </si>
  <si>
    <t>9692255</t>
  </si>
  <si>
    <t>1005457954</t>
  </si>
  <si>
    <t>1117132279</t>
  </si>
  <si>
    <t>1117490389</t>
  </si>
  <si>
    <t>18111998</t>
  </si>
  <si>
    <t>1065890024</t>
  </si>
  <si>
    <t>1122785054</t>
  </si>
  <si>
    <t>1117351862</t>
  </si>
  <si>
    <t>9845803</t>
  </si>
  <si>
    <t>3009720</t>
  </si>
  <si>
    <t>1117325495</t>
  </si>
  <si>
    <t>DLM52D</t>
  </si>
  <si>
    <t>KIC45B</t>
  </si>
  <si>
    <t>SFR37C</t>
  </si>
  <si>
    <t>LSD09D</t>
  </si>
  <si>
    <t>PFB78E</t>
  </si>
  <si>
    <t>CIG31D</t>
  </si>
  <si>
    <t>HLL44E</t>
  </si>
  <si>
    <t>SIT11B</t>
  </si>
  <si>
    <t>KPV26E</t>
  </si>
  <si>
    <t>JZT05D</t>
  </si>
  <si>
    <t>BBF19G</t>
  </si>
  <si>
    <t>LRV79B</t>
  </si>
  <si>
    <t>ZLV60C</t>
  </si>
  <si>
    <t>TKB06C</t>
  </si>
  <si>
    <t>ZUP98D</t>
  </si>
  <si>
    <t>ZBZ48F</t>
  </si>
  <si>
    <t>AFV64F</t>
  </si>
  <si>
    <t>JQK02B</t>
  </si>
  <si>
    <t>NCY47F</t>
  </si>
  <si>
    <t>PNM14C</t>
  </si>
  <si>
    <t>LBV33D</t>
  </si>
  <si>
    <t>QCY09C</t>
  </si>
  <si>
    <t>KEH22E</t>
  </si>
  <si>
    <t>QDJ94F</t>
  </si>
  <si>
    <t>VXA25E</t>
  </si>
  <si>
    <t>RHI43C</t>
  </si>
  <si>
    <t>XCV34C</t>
  </si>
  <si>
    <t>OFL27G</t>
  </si>
  <si>
    <t>HVF34G</t>
  </si>
  <si>
    <t>OMO01F</t>
  </si>
  <si>
    <t>BDP85D</t>
  </si>
  <si>
    <t>QCC94E</t>
  </si>
  <si>
    <t>FMN15E</t>
  </si>
  <si>
    <t>PCA08D</t>
  </si>
  <si>
    <t>HBG11F</t>
  </si>
  <si>
    <t>WGL94G</t>
  </si>
  <si>
    <t>KBG77G</t>
  </si>
  <si>
    <t>HIZ08D</t>
  </si>
  <si>
    <t>SIV48A</t>
  </si>
  <si>
    <t>CRE166</t>
  </si>
  <si>
    <t>FAL66E</t>
  </si>
  <si>
    <t>PBI89A</t>
  </si>
  <si>
    <t>UCG68F</t>
  </si>
  <si>
    <t>BLL11</t>
  </si>
  <si>
    <t>JOM68G</t>
  </si>
  <si>
    <t>DYY287</t>
  </si>
  <si>
    <t>JHY26G</t>
  </si>
  <si>
    <t>EYZ99A</t>
  </si>
  <si>
    <t>QAI63B</t>
  </si>
  <si>
    <t>XSX90</t>
  </si>
  <si>
    <t>JSC82D</t>
  </si>
  <si>
    <t>NEZ90G</t>
  </si>
  <si>
    <t>SJS216</t>
  </si>
  <si>
    <t>FWW19D</t>
  </si>
  <si>
    <t>YGM67D</t>
  </si>
  <si>
    <t>SWV78F</t>
  </si>
  <si>
    <t>LKP98C</t>
  </si>
  <si>
    <t>GRO45D</t>
  </si>
  <si>
    <t>AMQ03E</t>
  </si>
  <si>
    <t>HVT20C</t>
  </si>
  <si>
    <t>DUG50C</t>
  </si>
  <si>
    <t>UHX53F</t>
  </si>
  <si>
    <t>KPH84C</t>
  </si>
  <si>
    <t>WRM16D</t>
  </si>
  <si>
    <t>JPS22E</t>
  </si>
  <si>
    <t>VJZ36C</t>
  </si>
  <si>
    <t>BXA12C</t>
  </si>
  <si>
    <t>TNZ80E</t>
  </si>
  <si>
    <t>PTK75E</t>
  </si>
  <si>
    <t>PBX13A</t>
  </si>
  <si>
    <t>NFI801</t>
  </si>
  <si>
    <t>YUK92E</t>
  </si>
  <si>
    <t>WAZ98C</t>
  </si>
  <si>
    <t>NKG79C</t>
  </si>
  <si>
    <t>WZB07C</t>
  </si>
  <si>
    <t>UBS108</t>
  </si>
  <si>
    <t>FQF23G</t>
  </si>
  <si>
    <t>LFB26B</t>
  </si>
  <si>
    <t>JIU01C</t>
  </si>
  <si>
    <t>JSU81A</t>
  </si>
  <si>
    <t>KAJ33F</t>
  </si>
  <si>
    <t>ILF17G</t>
  </si>
  <si>
    <t>HJT11G</t>
  </si>
  <si>
    <t>GLQ36A</t>
  </si>
  <si>
    <t>XTF70</t>
  </si>
  <si>
    <t>OAF78E</t>
  </si>
  <si>
    <t>EJW45C</t>
  </si>
  <si>
    <t>MEU14A</t>
  </si>
  <si>
    <t>URA85C</t>
  </si>
  <si>
    <t>HON17A</t>
  </si>
  <si>
    <t>VZG45D</t>
  </si>
  <si>
    <t>GAH04B</t>
  </si>
  <si>
    <t>GGK26E</t>
  </si>
  <si>
    <t>PKV24G</t>
  </si>
  <si>
    <t>GFP56F</t>
  </si>
  <si>
    <t>XBV96A</t>
  </si>
  <si>
    <t>BIZ847</t>
  </si>
  <si>
    <t>LCF90D</t>
  </si>
  <si>
    <t>VHV43C</t>
  </si>
  <si>
    <t>LBB26D</t>
  </si>
  <si>
    <t>KFU55C</t>
  </si>
  <si>
    <t>VYF60F</t>
  </si>
  <si>
    <t>PKS12C</t>
  </si>
  <si>
    <t>UQV94E</t>
  </si>
  <si>
    <t>ESH54G</t>
  </si>
  <si>
    <t>OLM66A</t>
  </si>
  <si>
    <t>DNS22E</t>
  </si>
  <si>
    <t>OEH76B</t>
  </si>
  <si>
    <t>DTV07E</t>
  </si>
  <si>
    <t>KJE38F</t>
  </si>
  <si>
    <t>AYJ04F</t>
  </si>
  <si>
    <t>40740826</t>
  </si>
  <si>
    <t>1077085036</t>
  </si>
  <si>
    <t>79733339</t>
  </si>
  <si>
    <t>60388677</t>
  </si>
  <si>
    <t>1003825015</t>
  </si>
  <si>
    <t>1002084188</t>
  </si>
  <si>
    <t>84040385</t>
  </si>
  <si>
    <t>25807855</t>
  </si>
  <si>
    <t>71250926</t>
  </si>
  <si>
    <t>1045499552</t>
  </si>
  <si>
    <t>50955312</t>
  </si>
  <si>
    <t>32253932</t>
  </si>
  <si>
    <t>71602173</t>
  </si>
  <si>
    <t>1073811477</t>
  </si>
  <si>
    <t>26212862</t>
  </si>
  <si>
    <t>1003049995</t>
  </si>
  <si>
    <t>23048694</t>
  </si>
  <si>
    <t>15307163</t>
  </si>
  <si>
    <t>1128045889</t>
  </si>
  <si>
    <t>92096275</t>
  </si>
  <si>
    <t>50891853</t>
  </si>
  <si>
    <t>8155757</t>
  </si>
  <si>
    <t>1102869889</t>
  </si>
  <si>
    <t>50909788</t>
  </si>
  <si>
    <t>71983095</t>
  </si>
  <si>
    <t>8371461</t>
  </si>
  <si>
    <t>1077449553</t>
  </si>
  <si>
    <t>1040375798</t>
  </si>
  <si>
    <t>1063726400</t>
  </si>
  <si>
    <t>1109299765</t>
  </si>
  <si>
    <t>86056114</t>
  </si>
  <si>
    <t>79804318</t>
  </si>
  <si>
    <t>1085047923</t>
  </si>
  <si>
    <t>1082128298</t>
  </si>
  <si>
    <t>91508659</t>
  </si>
  <si>
    <t>1004365699</t>
  </si>
  <si>
    <t>2742824</t>
  </si>
  <si>
    <t>1067810484</t>
  </si>
  <si>
    <t>28867919</t>
  </si>
  <si>
    <t>1117544734</t>
  </si>
  <si>
    <t>5116897</t>
  </si>
  <si>
    <t>17672984</t>
  </si>
  <si>
    <t>0</t>
  </si>
  <si>
    <t>1123039239</t>
  </si>
  <si>
    <t>79670579</t>
  </si>
  <si>
    <t>1006533580</t>
  </si>
  <si>
    <t>20614792</t>
  </si>
  <si>
    <t>72287677</t>
  </si>
  <si>
    <t>60446955</t>
  </si>
  <si>
    <t>52986680</t>
  </si>
  <si>
    <t>1099366290</t>
  </si>
  <si>
    <t>LKI67E</t>
  </si>
  <si>
    <t>17588398</t>
  </si>
  <si>
    <t>15249272</t>
  </si>
  <si>
    <t>4151905</t>
  </si>
  <si>
    <t>1088240154</t>
  </si>
  <si>
    <t>GDO57E</t>
  </si>
  <si>
    <t>10126803</t>
  </si>
  <si>
    <t>20971576</t>
  </si>
  <si>
    <t>1004942484</t>
  </si>
  <si>
    <t>4731747</t>
  </si>
  <si>
    <t>34570087</t>
  </si>
  <si>
    <t>8419740</t>
  </si>
  <si>
    <t>1081515062</t>
  </si>
  <si>
    <t>1062395096</t>
  </si>
  <si>
    <t>1033739621</t>
  </si>
  <si>
    <t>11437188</t>
  </si>
  <si>
    <t>24576466</t>
  </si>
  <si>
    <t>96353400</t>
  </si>
  <si>
    <t>93380053</t>
  </si>
  <si>
    <t>1123316005</t>
  </si>
  <si>
    <t>1017198068</t>
  </si>
  <si>
    <t>1069480998</t>
  </si>
  <si>
    <t>GQN75D</t>
  </si>
  <si>
    <t>12990364</t>
  </si>
  <si>
    <t>1082690813</t>
  </si>
  <si>
    <t>1098310386</t>
  </si>
  <si>
    <t>1103101657</t>
  </si>
  <si>
    <t>71627102</t>
  </si>
  <si>
    <t>JSU81E</t>
  </si>
  <si>
    <t>1044433564</t>
  </si>
  <si>
    <t>1004346796</t>
  </si>
  <si>
    <t>EAX80C</t>
  </si>
  <si>
    <t>92258302</t>
  </si>
  <si>
    <t>SAZ21G</t>
  </si>
  <si>
    <t>1007331309</t>
  </si>
  <si>
    <t>28837990</t>
  </si>
  <si>
    <t>37279972</t>
  </si>
  <si>
    <t>OVK51A</t>
  </si>
  <si>
    <t>1038134510</t>
  </si>
  <si>
    <t>QAD75E</t>
  </si>
  <si>
    <t>12584579</t>
  </si>
  <si>
    <t>8299177</t>
  </si>
  <si>
    <t>1128154139</t>
  </si>
  <si>
    <t>1078577024</t>
  </si>
  <si>
    <t>6885815</t>
  </si>
  <si>
    <t>1007303196</t>
  </si>
  <si>
    <t>67022402</t>
  </si>
  <si>
    <t>1007620300</t>
  </si>
  <si>
    <t>FFK67A</t>
  </si>
  <si>
    <t>GDI28E</t>
  </si>
  <si>
    <t>39562229</t>
  </si>
  <si>
    <t>GGGK26E</t>
  </si>
  <si>
    <t>1089290755</t>
  </si>
  <si>
    <t>1143829925</t>
  </si>
  <si>
    <t>1003102323</t>
  </si>
  <si>
    <t>73227821</t>
  </si>
  <si>
    <t>11061530</t>
  </si>
  <si>
    <t>1121868384</t>
  </si>
  <si>
    <t>24041028</t>
  </si>
  <si>
    <t>87491976</t>
  </si>
  <si>
    <t>2067976241</t>
  </si>
  <si>
    <t>74849413</t>
  </si>
  <si>
    <t>64719470</t>
  </si>
  <si>
    <t>1116774843</t>
  </si>
  <si>
    <t>34610957</t>
  </si>
  <si>
    <t>1022404780</t>
  </si>
  <si>
    <t>1102348486</t>
  </si>
  <si>
    <t>1067853486</t>
  </si>
  <si>
    <t>1117323460</t>
  </si>
  <si>
    <t>7363886</t>
  </si>
  <si>
    <t>Atencion Medica?</t>
  </si>
  <si>
    <t>51029335</t>
  </si>
  <si>
    <t>51030220</t>
  </si>
  <si>
    <t>51030225</t>
  </si>
  <si>
    <t>51029929</t>
  </si>
  <si>
    <t>51029211</t>
  </si>
  <si>
    <t>51020597</t>
  </si>
  <si>
    <t>51029520</t>
  </si>
  <si>
    <t>51030672</t>
  </si>
  <si>
    <t>51028382</t>
  </si>
  <si>
    <t>Igual pro-cond mismo tel</t>
  </si>
  <si>
    <t>Diferente pro-cond igul tel</t>
  </si>
  <si>
    <t>-51</t>
  </si>
  <si>
    <t>1</t>
  </si>
  <si>
    <t>-8</t>
  </si>
  <si>
    <t>8</t>
  </si>
  <si>
    <t>-1</t>
  </si>
  <si>
    <t>MUNDIAL DE SEGUROS</t>
  </si>
  <si>
    <t>SEGUROS DEL ESTADO</t>
  </si>
  <si>
    <t>COLPATRIA SEGUROS</t>
  </si>
  <si>
    <t>LA PREVISORA</t>
  </si>
  <si>
    <t>SEGUROS BOLIVAR</t>
  </si>
  <si>
    <t xml:space="preserve">Reclamante /Propietario </t>
  </si>
  <si>
    <t>Victima/Propietario</t>
  </si>
  <si>
    <t/>
  </si>
  <si>
    <t>UNIDAD DE CUIDADOS INTENSIVOS RENACER S.A.S</t>
  </si>
  <si>
    <t>BONSANA IPS SAS</t>
  </si>
  <si>
    <t>CLÍNICA UNIVERSIDAD DE LA SABANA</t>
  </si>
  <si>
    <t>CLINICA SALUD SOCIAL S.A.S</t>
  </si>
  <si>
    <t>HOSPITAL UNIVERSITARIO DE SINCELEJO E.S.E</t>
  </si>
  <si>
    <t>CLINICA INTEGRAL DE FRACTURAS LOMAS VERDES S.A.S.</t>
  </si>
  <si>
    <t>E.S.E. HOSPITAL PEDRO LEON ALVAREZ DIAZ</t>
  </si>
  <si>
    <t>EMPRESA SOCIAL DEL ESTADO HOSPITAL SAN RAFAEL DE YOLOMBO</t>
  </si>
  <si>
    <t>ESPECIALISTAS ASOCIADOS S.A.</t>
  </si>
  <si>
    <t>BBP77H</t>
  </si>
  <si>
    <t>ESE HOSPITAL SAN JERÓNIMO DE MONTERÍA</t>
  </si>
  <si>
    <t>EDWIN HARVEY ETAYO RUIZ</t>
  </si>
  <si>
    <t>INVERSIONES AZALUD S.A.S</t>
  </si>
  <si>
    <t>EMPRESA SOCIAL DEL ESTADO HOSPITAL SAN RAFAEL NIVEL II</t>
  </si>
  <si>
    <t>EMPRESA SOCIAL DEL ESTADO HOSPITAL REGIONAL DE DUITAMA</t>
  </si>
  <si>
    <t>HOSPITAL SAN JUAN DE DIOS HONDA EMPRESA SOCIAL DEL ESTADO</t>
  </si>
  <si>
    <t>BBW08E</t>
  </si>
  <si>
    <t>E.S.E. HOSPITAL SAN RAFAEL</t>
  </si>
  <si>
    <t>EMPRESA SOCIAL DEL ESTADO DEL DEPARTAMENTO DEL META ESE "SOLUCION SALUD"</t>
  </si>
  <si>
    <t>E.S.E. HOSPITAL ARMANDO PABON LOPEZ</t>
  </si>
  <si>
    <t>E.S.E. HOSPITAL DEPARTAMENTAL SAGRADO CORAZON</t>
  </si>
  <si>
    <t>Empresa Social del Estado Instituto de Salud de Bucaramanga</t>
  </si>
  <si>
    <t>FABILU S.A.S</t>
  </si>
  <si>
    <t>HOSPITAL LOCAL ALVARO RAMIREZ GONZALEZ E.S.E</t>
  </si>
  <si>
    <t>HOSPITAL DEPARTAMENTAL MARIA INMACULADA ESE</t>
  </si>
  <si>
    <t>Promotora Clinica Zona Franca de Uraba SAS</t>
  </si>
  <si>
    <t>E.S.E. HOSPITAL UNIVERSITARIO ERASMO MEOZ</t>
  </si>
  <si>
    <t>EMERCAPS S.A.S</t>
  </si>
  <si>
    <t>ESE HOSPITAL DEPARTAMENTAL SAN ANTONIO DE PITALITO</t>
  </si>
  <si>
    <t>Hospital de Alta Complejidad del Putumayo S.A.S ZOMAC</t>
  </si>
  <si>
    <t>HQB28C</t>
  </si>
  <si>
    <t>CLINICA ERASMO LTDA</t>
  </si>
  <si>
    <t>DUMIAN MÉDICAL S.A.S</t>
  </si>
  <si>
    <t>EMPRESA SOCIAL DEL ESTADO UNIVERSITARIA DEL ATLANTICO</t>
  </si>
  <si>
    <t>INVERSIONES EN SALUD DEL VALLE SAS</t>
  </si>
  <si>
    <t>CENTRO DE DIAGNOSTICO E IMAGENES BAHIA S.A.S</t>
  </si>
  <si>
    <t>MEDICADIZ S.A.S</t>
  </si>
  <si>
    <t>ESE HOSPITAL SAN JUAN DE DIOS DE LEBRIJA</t>
  </si>
  <si>
    <t>CLINICA SANTA SOFIA DEL PACIFICO SAS</t>
  </si>
  <si>
    <t>Hospital Departamental de Granada - Empresa Social del Meta</t>
  </si>
  <si>
    <t>ZWJ13G</t>
  </si>
  <si>
    <t>ESE HOSPITAL SAN JER├ôNIMO DE MONTER├ìA</t>
  </si>
  <si>
    <t>FABISALUD IPS SAS</t>
  </si>
  <si>
    <t>BPJ22B</t>
  </si>
  <si>
    <t>123 EMERGENCIAS IPS S.A.S.</t>
  </si>
  <si>
    <t>HOSPITAL FEDERICO LLERAS ACOSTA E.S.E.</t>
  </si>
  <si>
    <t>EVG12G</t>
  </si>
  <si>
    <t>ESE CENTRO DE SALUD MIGUEL BARRETO LOPEZ DE TELLO</t>
  </si>
  <si>
    <t>COOPERATIVA DE SERVICIOS INTEGRALES DE SALUD RED MEDICRON IPS</t>
  </si>
  <si>
    <t>EMPRESA SOCIAL DEL ESTADO HOSPITAL LOCAL</t>
  </si>
  <si>
    <t>MAR19G</t>
  </si>
  <si>
    <t>EMPRESA SOCIAL DEL ESTADO DEL DEPARTAMENTO DEL META ESE SOLUCION SALUD</t>
  </si>
  <si>
    <t>SERVICIOS VIVIR S.A.S.</t>
  </si>
  <si>
    <t>RED SALUD CASANARE E.S.E.</t>
  </si>
  <si>
    <t>HOSPITAL LUIS ABLANQUE DE LA PLATA EMPRESA SOCIAL DEL ESTADO</t>
  </si>
  <si>
    <t>RED DE URGENCIAS DE LA COSTA</t>
  </si>
  <si>
    <t>(1er Apellido 2do Apellido 1er Nombre 2do Nombre )</t>
  </si>
  <si>
    <t>(Tipo_doc )</t>
  </si>
  <si>
    <t>(num_doc 2do Nombre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</si>
</sst>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9"/>
      <color theme="1"/>
      <name val="Aptos Narrow"/>
      <scheme val="minor"/>
    </font>
    <font>
      <b/>
      <sz val="9"/>
      <name val="Aptos Narrow"/>
      <scheme val="minor"/>
    </font>
    <font>
      <b/>
      <sz val="9"/>
      <color rgb="FF000000"/>
      <name val="Aptos Narrow"/>
      <scheme val="minor"/>
    </font>
    <font>
      <sz val="9"/>
      <color rgb="FF000000"/>
      <name val="Aptos Narrow"/>
      <scheme val="minor"/>
    </font>
    <font>
      <sz val="9"/>
      <color theme="1"/>
      <name val="Aptos Narrow"/>
      <scheme val="minor"/>
    </font>
    <font>
      <sz val="9"/>
      <color rgb="FFFF0000"/>
      <name val="Aptos Narrow"/>
      <scheme val="minor"/>
    </font>
    <font>
      <sz val="9"/>
      <color rgb="FF9C0006"/>
      <name val="Aptos Narrow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E699"/>
        <bgColor rgb="FFB8CCE4"/>
      </patternFill>
    </fill>
    <fill>
      <patternFill patternType="solid">
        <fgColor theme="7" tint="0.59999389629810485"/>
        <bgColor rgb="FFB8CCE4"/>
      </patternFill>
    </fill>
    <fill>
      <patternFill patternType="solid">
        <fgColor theme="7" tint="0.59999389629810485"/>
        <bgColor rgb="FFFFFF00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9" tint="0.59999389629810485"/>
        <bgColor rgb="FFFFFF00"/>
      </patternFill>
    </fill>
    <fill>
      <patternFill patternType="solid">
        <fgColor rgb="FF94DCF8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11" borderId="1" xfId="2" applyFont="1" applyFill="1" applyBorder="1" applyAlignment="1">
      <alignment horizontal="left"/>
    </xf>
    <xf numFmtId="0" fontId="3" fillId="11" borderId="1" xfId="2" applyFont="1" applyFill="1" applyBorder="1"/>
    <xf numFmtId="0" fontId="3" fillId="12" borderId="1" xfId="2" applyFont="1" applyFill="1" applyBorder="1"/>
    <xf numFmtId="0" fontId="3" fillId="13" borderId="1" xfId="3" applyFont="1" applyFill="1" applyBorder="1"/>
    <xf numFmtId="0" fontId="3" fillId="13" borderId="1" xfId="3" applyFont="1" applyFill="1" applyBorder="1" applyAlignment="1">
      <alignment horizontal="left"/>
    </xf>
    <xf numFmtId="0" fontId="6" fillId="10" borderId="2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6" fillId="10" borderId="7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4" fontId="7" fillId="0" borderId="8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14" fontId="7" fillId="0" borderId="5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10" borderId="11" xfId="0" applyFont="1" applyFill="1" applyBorder="1" applyAlignment="1">
      <alignment horizontal="center"/>
    </xf>
    <xf numFmtId="0" fontId="7" fillId="10" borderId="12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14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7" fillId="10" borderId="7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9" borderId="6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9" borderId="3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14" fontId="7" fillId="0" borderId="0" xfId="0" applyNumberFormat="1" applyFont="1"/>
    <xf numFmtId="0" fontId="7" fillId="0" borderId="3" xfId="0" applyFont="1" applyBorder="1"/>
    <xf numFmtId="0" fontId="7" fillId="0" borderId="0" xfId="0" applyFont="1" applyAlignment="1">
      <alignment horizontal="center" vertical="center"/>
    </xf>
    <xf numFmtId="0" fontId="7" fillId="14" borderId="2" xfId="0" applyFont="1" applyFill="1" applyBorder="1" applyAlignment="1">
      <alignment horizontal="center"/>
    </xf>
    <xf numFmtId="0" fontId="6" fillId="14" borderId="12" xfId="0" applyFont="1" applyFill="1" applyBorder="1" applyAlignment="1">
      <alignment horizontal="center"/>
    </xf>
    <xf numFmtId="0" fontId="6" fillId="14" borderId="2" xfId="0" applyFont="1" applyFill="1" applyBorder="1" applyAlignment="1">
      <alignment horizontal="center"/>
    </xf>
    <xf numFmtId="0" fontId="6" fillId="14" borderId="3" xfId="0" applyFont="1" applyFill="1" applyBorder="1" applyAlignment="1">
      <alignment horizontal="center"/>
    </xf>
    <xf numFmtId="0" fontId="7" fillId="14" borderId="3" xfId="0" applyFont="1" applyFill="1" applyBorder="1" applyAlignment="1">
      <alignment horizontal="center"/>
    </xf>
    <xf numFmtId="0" fontId="7" fillId="14" borderId="12" xfId="0" applyFont="1" applyFill="1" applyBorder="1" applyAlignment="1">
      <alignment horizontal="center"/>
    </xf>
    <xf numFmtId="0" fontId="6" fillId="14" borderId="11" xfId="0" applyFont="1" applyFill="1" applyBorder="1" applyAlignment="1">
      <alignment horizontal="center"/>
    </xf>
    <xf numFmtId="0" fontId="7" fillId="15" borderId="3" xfId="0" applyFont="1" applyFill="1" applyBorder="1" applyAlignment="1">
      <alignment horizontal="center"/>
    </xf>
    <xf numFmtId="0" fontId="6" fillId="15" borderId="3" xfId="0" applyFont="1" applyFill="1" applyBorder="1" applyAlignment="1">
      <alignment horizontal="center"/>
    </xf>
    <xf numFmtId="0" fontId="7" fillId="15" borderId="2" xfId="0" applyFont="1" applyFill="1" applyBorder="1" applyAlignment="1">
      <alignment horizontal="center"/>
    </xf>
    <xf numFmtId="0" fontId="6" fillId="15" borderId="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/>
    </xf>
  </cellXfs>
  <cellStyles count="4">
    <cellStyle name="Normal" xfId="0" builtinId="0"/>
    <cellStyle name="Normal 2" xfId="1" xr:uid="{024FD299-BB9F-4A4F-94FD-BDCAB3CE54C9}"/>
    <cellStyle name="Normal 3" xfId="2" xr:uid="{54768130-4693-4985-8337-5B09951A1068}"/>
    <cellStyle name="Normal 4" xfId="3" xr:uid="{BA68834E-96F0-4161-B7CC-6ABC26C88451}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EAD7-B5AD-4CA0-ACD8-79ABA2E71420}">
  <dimension ref="A1:AQ216"/>
  <sheetViews>
    <sheetView tabSelected="1" topLeftCell="A186" workbookViewId="0">
      <selection activeCell="B188" sqref="B188"/>
    </sheetView>
  </sheetViews>
  <sheetFormatPr baseColWidth="10" defaultColWidth="12.8984375" defaultRowHeight="11.4"/>
  <cols>
    <col min="1" max="1" width="8.296875" style="62" customWidth="1"/>
    <col min="2" max="2" width="13" style="58" bestFit="1" customWidth="1"/>
    <col min="3" max="3" width="27.09765625" style="58" customWidth="1"/>
    <col min="4" max="4" width="13.3984375" style="58" bestFit="1" customWidth="1"/>
    <col min="5" max="5" width="12.8984375" style="58"/>
    <col min="6" max="6" width="13" style="58" bestFit="1" customWidth="1"/>
    <col min="7" max="7" width="12.8984375" style="58"/>
    <col min="8" max="8" width="15.59765625" style="58" customWidth="1"/>
    <col min="9" max="9" width="13" style="58" bestFit="1" customWidth="1"/>
    <col min="10" max="10" width="12.8984375" style="58"/>
    <col min="11" max="11" width="13" style="58" bestFit="1" customWidth="1"/>
    <col min="12" max="23" width="12.8984375" style="58"/>
    <col min="24" max="24" width="13" style="58" bestFit="1" customWidth="1"/>
    <col min="25" max="25" width="12.8984375" style="58"/>
    <col min="26" max="34" width="13" style="58" bestFit="1" customWidth="1"/>
    <col min="35" max="36" width="12.8984375" style="58"/>
    <col min="37" max="37" width="9.09765625" style="58" customWidth="1"/>
    <col min="38" max="39" width="13" style="58" bestFit="1" customWidth="1"/>
    <col min="40" max="41" width="12.8984375" style="58"/>
    <col min="42" max="43" width="13" style="58" bestFit="1" customWidth="1"/>
    <col min="44" max="16384" width="12.8984375" style="58"/>
  </cols>
  <sheetData>
    <row r="1" spans="1:43" ht="48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646</v>
      </c>
      <c r="M1" s="8" t="s">
        <v>645</v>
      </c>
      <c r="N1" s="9" t="s">
        <v>652</v>
      </c>
      <c r="O1" s="9" t="s">
        <v>653</v>
      </c>
      <c r="P1" s="9" t="s">
        <v>654</v>
      </c>
      <c r="Q1" s="10" t="s">
        <v>655</v>
      </c>
      <c r="R1" s="9" t="s">
        <v>656</v>
      </c>
      <c r="S1" s="10" t="s">
        <v>657</v>
      </c>
      <c r="T1" s="10" t="s">
        <v>658</v>
      </c>
      <c r="U1" s="9" t="s">
        <v>659</v>
      </c>
      <c r="V1" s="10" t="s">
        <v>660</v>
      </c>
      <c r="W1" s="10" t="s">
        <v>661</v>
      </c>
      <c r="X1" s="10" t="s">
        <v>662</v>
      </c>
      <c r="Y1" s="10" t="s">
        <v>663</v>
      </c>
      <c r="Z1" s="10" t="s">
        <v>664</v>
      </c>
      <c r="AA1" s="10" t="s">
        <v>665</v>
      </c>
      <c r="AB1" s="10" t="s">
        <v>666</v>
      </c>
      <c r="AC1" s="10" t="s">
        <v>667</v>
      </c>
      <c r="AD1" s="10" t="s">
        <v>668</v>
      </c>
      <c r="AE1" s="11" t="s">
        <v>669</v>
      </c>
      <c r="AF1" s="11" t="s">
        <v>670</v>
      </c>
      <c r="AG1" s="11" t="s">
        <v>671</v>
      </c>
      <c r="AH1" s="11" t="s">
        <v>672</v>
      </c>
      <c r="AI1" s="11" t="s">
        <v>673</v>
      </c>
      <c r="AJ1" s="11" t="s">
        <v>674</v>
      </c>
      <c r="AK1" s="11" t="s">
        <v>675</v>
      </c>
      <c r="AL1" s="11" t="s">
        <v>676</v>
      </c>
      <c r="AM1" s="11" t="s">
        <v>677</v>
      </c>
      <c r="AN1" s="11" t="s">
        <v>678</v>
      </c>
      <c r="AO1" s="11" t="s">
        <v>679</v>
      </c>
      <c r="AP1" s="12" t="s">
        <v>680</v>
      </c>
      <c r="AQ1" s="13" t="s">
        <v>681</v>
      </c>
    </row>
    <row r="2" spans="1:43" ht="12">
      <c r="A2" s="59">
        <v>1</v>
      </c>
      <c r="B2" s="14">
        <v>51025900</v>
      </c>
      <c r="C2" s="15" t="s">
        <v>11</v>
      </c>
      <c r="D2" s="16">
        <v>20256303087292</v>
      </c>
      <c r="E2" s="17" t="s">
        <v>12</v>
      </c>
      <c r="F2" s="18">
        <v>45824</v>
      </c>
      <c r="G2" s="17" t="s">
        <v>13</v>
      </c>
      <c r="H2" s="19" t="s">
        <v>14</v>
      </c>
      <c r="I2" s="20">
        <v>74847150</v>
      </c>
      <c r="J2" s="20" t="s">
        <v>15</v>
      </c>
      <c r="K2" s="21">
        <v>1006424431</v>
      </c>
      <c r="L2" s="19" t="s">
        <v>649</v>
      </c>
      <c r="N2" s="58" t="s">
        <v>682</v>
      </c>
      <c r="O2" s="58" t="s">
        <v>683</v>
      </c>
      <c r="P2" s="58" t="s">
        <v>15</v>
      </c>
      <c r="Q2" s="58" t="s">
        <v>684</v>
      </c>
      <c r="R2" s="58" t="s">
        <v>977</v>
      </c>
      <c r="S2" s="58" t="s">
        <v>987</v>
      </c>
      <c r="T2" s="58" t="s">
        <v>682</v>
      </c>
      <c r="U2" s="58" t="s">
        <v>1069</v>
      </c>
      <c r="V2" s="58" t="s">
        <v>993</v>
      </c>
      <c r="W2" s="58" t="s">
        <v>990</v>
      </c>
      <c r="X2" s="58" t="e">
        <v>#N/A</v>
      </c>
      <c r="Y2" s="58" t="s">
        <v>990</v>
      </c>
      <c r="Z2" s="58" t="s">
        <v>990</v>
      </c>
      <c r="AA2" s="60">
        <v>44990</v>
      </c>
      <c r="AB2" s="60">
        <v>44990</v>
      </c>
      <c r="AC2" s="60">
        <f>F2</f>
        <v>45824</v>
      </c>
      <c r="AE2" s="58" t="e">
        <v>#N/A</v>
      </c>
      <c r="AF2" s="58" t="e">
        <v>#N/A</v>
      </c>
      <c r="AG2" s="58" t="e">
        <v>#N/A</v>
      </c>
      <c r="AH2" s="58" t="e">
        <v>#N/A</v>
      </c>
      <c r="AJ2" s="58" t="s">
        <v>1418</v>
      </c>
      <c r="AK2" s="58" t="e">
        <v>#N/A</v>
      </c>
      <c r="AL2" s="58" t="e">
        <v>#N/A</v>
      </c>
      <c r="AM2" s="58" t="e">
        <v>#N/A</v>
      </c>
      <c r="AP2" s="58" t="e">
        <v>#N/A</v>
      </c>
      <c r="AQ2" s="58" t="e">
        <v>#N/A</v>
      </c>
    </row>
    <row r="3" spans="1:43" ht="12">
      <c r="A3" s="59">
        <v>2</v>
      </c>
      <c r="B3" s="14">
        <v>51031257</v>
      </c>
      <c r="C3" s="22" t="s">
        <v>16</v>
      </c>
      <c r="D3" s="16">
        <v>20256303105162</v>
      </c>
      <c r="E3" s="17" t="s">
        <v>17</v>
      </c>
      <c r="F3" s="18">
        <v>45824</v>
      </c>
      <c r="G3" s="17" t="s">
        <v>13</v>
      </c>
      <c r="H3" s="17" t="s">
        <v>18</v>
      </c>
      <c r="I3" s="17">
        <v>96331606</v>
      </c>
      <c r="J3" s="17" t="s">
        <v>19</v>
      </c>
      <c r="K3" s="23">
        <v>1006528454</v>
      </c>
      <c r="L3" s="19" t="s">
        <v>647</v>
      </c>
      <c r="N3" s="58" t="s">
        <v>682</v>
      </c>
      <c r="O3" s="58" t="s">
        <v>685</v>
      </c>
      <c r="P3" s="58" t="s">
        <v>19</v>
      </c>
      <c r="Q3" s="58" t="s">
        <v>684</v>
      </c>
      <c r="R3" s="58" t="s">
        <v>977</v>
      </c>
      <c r="S3" s="58" t="s">
        <v>988</v>
      </c>
      <c r="T3" s="58" t="s">
        <v>682</v>
      </c>
      <c r="U3" s="58" t="s">
        <v>1070</v>
      </c>
      <c r="V3" s="58" t="s">
        <v>18</v>
      </c>
      <c r="W3" s="58" t="s">
        <v>1265</v>
      </c>
      <c r="X3" s="58" t="e">
        <v>#N/A</v>
      </c>
      <c r="Y3" s="58" t="s">
        <v>682</v>
      </c>
      <c r="Z3" s="58" t="s">
        <v>1376</v>
      </c>
      <c r="AA3" s="60">
        <v>45725</v>
      </c>
      <c r="AB3" s="60">
        <v>45725</v>
      </c>
      <c r="AC3" s="60">
        <f t="shared" ref="AC3:AC66" si="0">F3</f>
        <v>45824</v>
      </c>
      <c r="AE3" s="58" t="e">
        <v>#N/A</v>
      </c>
      <c r="AF3" s="58" t="e">
        <v>#N/A</v>
      </c>
      <c r="AG3" s="58" t="e">
        <v>#N/A</v>
      </c>
      <c r="AH3" s="58" t="e">
        <v>#N/A</v>
      </c>
      <c r="AJ3" s="58" t="s">
        <v>1418</v>
      </c>
      <c r="AK3" s="58" t="e">
        <v>#N/A</v>
      </c>
      <c r="AL3" s="58" t="e">
        <v>#N/A</v>
      </c>
      <c r="AM3" s="58" t="e">
        <v>#N/A</v>
      </c>
      <c r="AP3" s="58" t="e">
        <v>#N/A</v>
      </c>
      <c r="AQ3" s="58" t="e">
        <v>#N/A</v>
      </c>
    </row>
    <row r="4" spans="1:43" ht="12">
      <c r="A4" s="59">
        <v>3</v>
      </c>
      <c r="B4" s="24">
        <v>51030019</v>
      </c>
      <c r="C4" s="25" t="s">
        <v>29</v>
      </c>
      <c r="D4" s="16">
        <v>20256303095362</v>
      </c>
      <c r="E4" s="17" t="s">
        <v>12</v>
      </c>
      <c r="F4" s="18">
        <v>45824</v>
      </c>
      <c r="G4" s="17" t="s">
        <v>13</v>
      </c>
      <c r="H4" s="17" t="s">
        <v>30</v>
      </c>
      <c r="I4" s="17">
        <v>1004473692</v>
      </c>
      <c r="J4" s="17" t="s">
        <v>31</v>
      </c>
      <c r="K4" s="23">
        <v>1006742681</v>
      </c>
      <c r="L4" s="19" t="s">
        <v>650</v>
      </c>
      <c r="N4" s="58" t="s">
        <v>682</v>
      </c>
      <c r="O4" s="58" t="s">
        <v>686</v>
      </c>
      <c r="P4" s="58" t="s">
        <v>31</v>
      </c>
      <c r="Q4" s="58" t="s">
        <v>687</v>
      </c>
      <c r="R4" s="58" t="s">
        <v>977</v>
      </c>
      <c r="S4" s="58" t="s">
        <v>989</v>
      </c>
      <c r="T4" s="58" t="s">
        <v>682</v>
      </c>
      <c r="U4" s="58" t="s">
        <v>1071</v>
      </c>
      <c r="V4" s="58" t="s">
        <v>30</v>
      </c>
      <c r="W4" s="58" t="s">
        <v>990</v>
      </c>
      <c r="X4" s="58" t="e">
        <v>#N/A</v>
      </c>
      <c r="Y4" s="58" t="s">
        <v>682</v>
      </c>
      <c r="Z4" s="58" t="s">
        <v>1377</v>
      </c>
      <c r="AA4" s="60">
        <v>45453</v>
      </c>
      <c r="AB4" s="60">
        <v>45453</v>
      </c>
      <c r="AC4" s="60">
        <f t="shared" si="0"/>
        <v>45824</v>
      </c>
      <c r="AE4" s="58" t="e">
        <v>#N/A</v>
      </c>
      <c r="AF4" s="58" t="e">
        <v>#N/A</v>
      </c>
      <c r="AG4" s="58" t="e">
        <v>#N/A</v>
      </c>
      <c r="AH4" s="58" t="e">
        <v>#N/A</v>
      </c>
      <c r="AJ4" s="58" t="s">
        <v>1418</v>
      </c>
      <c r="AK4" s="58" t="e">
        <v>#N/A</v>
      </c>
      <c r="AL4" s="58" t="e">
        <v>#N/A</v>
      </c>
      <c r="AM4" s="58" t="e">
        <v>#N/A</v>
      </c>
      <c r="AP4" s="58" t="e">
        <v>#N/A</v>
      </c>
      <c r="AQ4" s="58" t="e">
        <v>#N/A</v>
      </c>
    </row>
    <row r="5" spans="1:43" ht="12">
      <c r="A5" s="59">
        <v>4</v>
      </c>
      <c r="B5" s="24">
        <v>51030100</v>
      </c>
      <c r="C5" s="25" t="s">
        <v>32</v>
      </c>
      <c r="D5" s="16">
        <v>20256303095262</v>
      </c>
      <c r="E5" s="17" t="s">
        <v>12</v>
      </c>
      <c r="F5" s="18">
        <v>45824</v>
      </c>
      <c r="G5" s="17" t="s">
        <v>13</v>
      </c>
      <c r="H5" s="17" t="s">
        <v>33</v>
      </c>
      <c r="I5" s="17">
        <v>5957657</v>
      </c>
      <c r="J5" s="17" t="s">
        <v>34</v>
      </c>
      <c r="K5" s="23">
        <v>38283285</v>
      </c>
      <c r="L5" s="19" t="s">
        <v>651</v>
      </c>
      <c r="N5" s="58" t="s">
        <v>682</v>
      </c>
      <c r="O5" s="58" t="s">
        <v>688</v>
      </c>
      <c r="P5" s="58" t="s">
        <v>689</v>
      </c>
      <c r="Q5" s="58" t="s">
        <v>690</v>
      </c>
      <c r="R5" s="58" t="s">
        <v>977</v>
      </c>
      <c r="S5" s="58" t="s">
        <v>988</v>
      </c>
      <c r="T5" s="58" t="s">
        <v>682</v>
      </c>
      <c r="U5" s="58" t="s">
        <v>1072</v>
      </c>
      <c r="V5" s="58" t="s">
        <v>33</v>
      </c>
      <c r="W5" s="58" t="s">
        <v>1266</v>
      </c>
      <c r="X5" s="58" t="e">
        <v>#N/A</v>
      </c>
      <c r="Y5" s="58" t="s">
        <v>682</v>
      </c>
      <c r="Z5" s="58" t="s">
        <v>1378</v>
      </c>
      <c r="AA5" s="60">
        <v>45560</v>
      </c>
      <c r="AB5" s="60">
        <v>45560</v>
      </c>
      <c r="AC5" s="60">
        <f t="shared" si="0"/>
        <v>45824</v>
      </c>
      <c r="AE5" s="58" t="e">
        <v>#N/A</v>
      </c>
      <c r="AF5" s="58" t="e">
        <v>#N/A</v>
      </c>
      <c r="AG5" s="58" t="e">
        <v>#N/A</v>
      </c>
      <c r="AH5" s="58" t="e">
        <v>#N/A</v>
      </c>
      <c r="AJ5" s="58" t="s">
        <v>1418</v>
      </c>
      <c r="AK5" s="58" t="e">
        <v>#N/A</v>
      </c>
      <c r="AL5" s="58" t="e">
        <v>#N/A</v>
      </c>
      <c r="AM5" s="58" t="e">
        <v>#N/A</v>
      </c>
      <c r="AP5" s="58" t="e">
        <v>#N/A</v>
      </c>
      <c r="AQ5" s="58" t="e">
        <v>#N/A</v>
      </c>
    </row>
    <row r="6" spans="1:43" ht="12">
      <c r="A6" s="59">
        <v>5</v>
      </c>
      <c r="B6" s="14">
        <v>51031258</v>
      </c>
      <c r="C6" s="22" t="s">
        <v>20</v>
      </c>
      <c r="D6" s="16">
        <v>20256303105012</v>
      </c>
      <c r="E6" s="17" t="s">
        <v>17</v>
      </c>
      <c r="F6" s="18">
        <v>45824</v>
      </c>
      <c r="G6" s="17" t="s">
        <v>13</v>
      </c>
      <c r="H6" s="17" t="s">
        <v>21</v>
      </c>
      <c r="I6" s="17">
        <v>1123402624</v>
      </c>
      <c r="J6" s="17" t="s">
        <v>22</v>
      </c>
      <c r="K6" s="23">
        <v>1151169134</v>
      </c>
      <c r="L6" s="19" t="s">
        <v>648</v>
      </c>
      <c r="N6" s="58" t="s">
        <v>682</v>
      </c>
      <c r="O6" s="58" t="s">
        <v>691</v>
      </c>
      <c r="P6" s="58" t="s">
        <v>22</v>
      </c>
      <c r="Q6" s="58" t="s">
        <v>687</v>
      </c>
      <c r="R6" s="58" t="s">
        <v>977</v>
      </c>
      <c r="S6" s="58" t="s">
        <v>989</v>
      </c>
      <c r="T6" s="58" t="s">
        <v>682</v>
      </c>
      <c r="U6" s="58" t="s">
        <v>1073</v>
      </c>
      <c r="V6" s="58" t="s">
        <v>21</v>
      </c>
      <c r="W6" s="58" t="s">
        <v>990</v>
      </c>
      <c r="X6" s="58" t="s">
        <v>990</v>
      </c>
      <c r="Y6" s="58" t="s">
        <v>682</v>
      </c>
      <c r="Z6" s="58">
        <v>0</v>
      </c>
      <c r="AA6" s="60">
        <v>45350</v>
      </c>
      <c r="AB6" s="60">
        <v>45351</v>
      </c>
      <c r="AC6" s="60">
        <f t="shared" si="0"/>
        <v>45824</v>
      </c>
      <c r="AD6" s="58" t="s">
        <v>1497</v>
      </c>
      <c r="AE6" s="58" t="e">
        <v>#N/A</v>
      </c>
      <c r="AF6" s="58" t="s">
        <v>987</v>
      </c>
      <c r="AG6" s="58" t="s">
        <v>990</v>
      </c>
      <c r="AH6" s="58" t="e">
        <v>#N/A</v>
      </c>
      <c r="AJ6" s="58" t="s">
        <v>1418</v>
      </c>
      <c r="AK6" s="58" t="e">
        <v>#N/A</v>
      </c>
      <c r="AL6" s="58" t="e">
        <v>#N/A</v>
      </c>
      <c r="AM6" s="58" t="e">
        <v>#N/A</v>
      </c>
      <c r="AP6" s="58" t="s">
        <v>1521</v>
      </c>
      <c r="AQ6" s="58" t="s">
        <v>1522</v>
      </c>
    </row>
    <row r="7" spans="1:43" ht="12">
      <c r="A7" s="59">
        <v>6</v>
      </c>
      <c r="B7" s="26">
        <v>51031259</v>
      </c>
      <c r="C7" s="17" t="s">
        <v>35</v>
      </c>
      <c r="D7" s="16">
        <v>20256303095372</v>
      </c>
      <c r="E7" s="17" t="s">
        <v>17</v>
      </c>
      <c r="F7" s="18">
        <v>45824</v>
      </c>
      <c r="G7" s="17" t="s">
        <v>13</v>
      </c>
      <c r="H7" s="17" t="s">
        <v>36</v>
      </c>
      <c r="I7" s="17">
        <v>16364585</v>
      </c>
      <c r="J7" s="17" t="s">
        <v>37</v>
      </c>
      <c r="K7" s="23">
        <v>45563297</v>
      </c>
      <c r="L7" s="19" t="s">
        <v>649</v>
      </c>
      <c r="N7" s="58" t="s">
        <v>682</v>
      </c>
      <c r="O7" s="58" t="s">
        <v>692</v>
      </c>
      <c r="P7" s="58" t="s">
        <v>37</v>
      </c>
      <c r="Q7" s="58" t="s">
        <v>684</v>
      </c>
      <c r="R7" s="58" t="s">
        <v>977</v>
      </c>
      <c r="S7" s="58" t="s">
        <v>988</v>
      </c>
      <c r="T7" s="58" t="s">
        <v>682</v>
      </c>
      <c r="U7" s="58" t="s">
        <v>1074</v>
      </c>
      <c r="V7" s="58" t="s">
        <v>994</v>
      </c>
      <c r="W7" s="58" t="s">
        <v>1267</v>
      </c>
      <c r="X7" s="58" t="e">
        <v>#N/A</v>
      </c>
      <c r="Y7" s="58" t="s">
        <v>682</v>
      </c>
      <c r="Z7" s="58" t="s">
        <v>1379</v>
      </c>
      <c r="AA7" s="60">
        <v>45702</v>
      </c>
      <c r="AB7" s="60">
        <v>45739</v>
      </c>
      <c r="AC7" s="60">
        <f t="shared" si="0"/>
        <v>45824</v>
      </c>
      <c r="AD7" s="58" t="s">
        <v>1497</v>
      </c>
      <c r="AE7" s="58" t="e">
        <v>#N/A</v>
      </c>
      <c r="AF7" s="58" t="e">
        <v>#N/A</v>
      </c>
      <c r="AG7" s="58" t="e">
        <v>#N/A</v>
      </c>
      <c r="AH7" s="58" t="e">
        <v>#N/A</v>
      </c>
      <c r="AJ7" s="58" t="s">
        <v>1418</v>
      </c>
      <c r="AK7" s="58" t="e">
        <v>#N/A</v>
      </c>
      <c r="AL7" s="58" t="e">
        <v>#N/A</v>
      </c>
      <c r="AM7" s="58" t="e">
        <v>#N/A</v>
      </c>
      <c r="AP7" s="58" t="s">
        <v>1267</v>
      </c>
      <c r="AQ7" s="58" t="s">
        <v>1523</v>
      </c>
    </row>
    <row r="8" spans="1:43" ht="12">
      <c r="A8" s="59">
        <v>7</v>
      </c>
      <c r="B8" s="27">
        <v>51031260</v>
      </c>
      <c r="C8" s="28" t="s">
        <v>23</v>
      </c>
      <c r="D8" s="29">
        <v>20256303105002</v>
      </c>
      <c r="E8" s="30" t="s">
        <v>17</v>
      </c>
      <c r="F8" s="18">
        <v>45824</v>
      </c>
      <c r="G8" s="30" t="s">
        <v>13</v>
      </c>
      <c r="H8" s="30" t="s">
        <v>24</v>
      </c>
      <c r="I8" s="30">
        <v>1002709411</v>
      </c>
      <c r="J8" s="30" t="s">
        <v>25</v>
      </c>
      <c r="K8" s="31">
        <v>1076250411</v>
      </c>
      <c r="L8" s="19" t="s">
        <v>650</v>
      </c>
      <c r="N8" s="58" t="s">
        <v>682</v>
      </c>
      <c r="O8" s="58" t="s">
        <v>693</v>
      </c>
      <c r="P8" s="58" t="s">
        <v>25</v>
      </c>
      <c r="Q8" s="58" t="s">
        <v>690</v>
      </c>
      <c r="R8" s="58" t="s">
        <v>977</v>
      </c>
      <c r="S8" s="58" t="s">
        <v>988</v>
      </c>
      <c r="T8" s="58" t="s">
        <v>682</v>
      </c>
      <c r="U8" s="58" t="s">
        <v>1075</v>
      </c>
      <c r="V8" s="58" t="s">
        <v>995</v>
      </c>
      <c r="W8" s="58" t="s">
        <v>1268</v>
      </c>
      <c r="X8" s="58" t="e">
        <v>#N/A</v>
      </c>
      <c r="Y8" s="58" t="s">
        <v>682</v>
      </c>
      <c r="Z8" s="58" t="s">
        <v>1380</v>
      </c>
      <c r="AA8" s="60">
        <v>45565</v>
      </c>
      <c r="AB8" s="60">
        <v>45565</v>
      </c>
      <c r="AC8" s="60">
        <f t="shared" si="0"/>
        <v>45824</v>
      </c>
      <c r="AE8" s="58" t="e">
        <v>#N/A</v>
      </c>
      <c r="AF8" s="58" t="e">
        <v>#N/A</v>
      </c>
      <c r="AG8" s="58" t="e">
        <v>#N/A</v>
      </c>
      <c r="AH8" s="58" t="s">
        <v>1507</v>
      </c>
      <c r="AJ8" s="58" t="s">
        <v>1418</v>
      </c>
      <c r="AK8" s="58" t="e">
        <v>#N/A</v>
      </c>
      <c r="AL8" s="58" t="e">
        <v>#N/A</v>
      </c>
      <c r="AM8" s="58" t="e">
        <v>#N/A</v>
      </c>
      <c r="AP8" s="58" t="e">
        <v>#N/A</v>
      </c>
      <c r="AQ8" s="58" t="e">
        <v>#N/A</v>
      </c>
    </row>
    <row r="9" spans="1:43" ht="12">
      <c r="A9" s="59">
        <v>8</v>
      </c>
      <c r="B9" s="27">
        <v>51031261</v>
      </c>
      <c r="C9" s="28" t="s">
        <v>26</v>
      </c>
      <c r="D9" s="29">
        <v>20256303104992</v>
      </c>
      <c r="E9" s="30" t="s">
        <v>17</v>
      </c>
      <c r="F9" s="32">
        <v>45824</v>
      </c>
      <c r="G9" s="30" t="s">
        <v>13</v>
      </c>
      <c r="H9" s="30" t="s">
        <v>27</v>
      </c>
      <c r="I9" s="30">
        <v>7537567</v>
      </c>
      <c r="J9" s="30" t="s">
        <v>28</v>
      </c>
      <c r="K9" s="31">
        <v>1097402397</v>
      </c>
      <c r="L9" s="19" t="s">
        <v>651</v>
      </c>
      <c r="N9" s="58" t="s">
        <v>682</v>
      </c>
      <c r="O9" s="58" t="s">
        <v>694</v>
      </c>
      <c r="P9" s="58" t="s">
        <v>28</v>
      </c>
      <c r="Q9" s="58" t="s">
        <v>684</v>
      </c>
      <c r="R9" s="58" t="s">
        <v>977</v>
      </c>
      <c r="S9" s="58" t="s">
        <v>987</v>
      </c>
      <c r="T9" s="58" t="s">
        <v>682</v>
      </c>
      <c r="U9" s="58" t="s">
        <v>1076</v>
      </c>
      <c r="V9" s="58" t="s">
        <v>27</v>
      </c>
      <c r="W9" s="58" t="s">
        <v>990</v>
      </c>
      <c r="X9" s="58" t="e">
        <v>#N/A</v>
      </c>
      <c r="Y9" s="58" t="s">
        <v>990</v>
      </c>
      <c r="Z9" s="58" t="s">
        <v>990</v>
      </c>
      <c r="AA9" s="60">
        <v>45660</v>
      </c>
      <c r="AB9" s="60">
        <v>45660</v>
      </c>
      <c r="AC9" s="60">
        <f t="shared" si="0"/>
        <v>45824</v>
      </c>
      <c r="AE9" s="58" t="e">
        <v>#N/A</v>
      </c>
      <c r="AF9" s="58" t="e">
        <v>#N/A</v>
      </c>
      <c r="AG9" s="58" t="e">
        <v>#N/A</v>
      </c>
      <c r="AH9" s="58" t="e">
        <v>#N/A</v>
      </c>
      <c r="AJ9" s="58" t="s">
        <v>1418</v>
      </c>
      <c r="AK9" s="58" t="e">
        <v>#N/A</v>
      </c>
      <c r="AL9" s="58" t="e">
        <v>#N/A</v>
      </c>
      <c r="AM9" s="58" t="e">
        <v>#N/A</v>
      </c>
      <c r="AP9" s="58" t="e">
        <v>#N/A</v>
      </c>
      <c r="AQ9" s="58" t="e">
        <v>#N/A</v>
      </c>
    </row>
    <row r="10" spans="1:43" ht="12">
      <c r="A10" s="59">
        <v>9</v>
      </c>
      <c r="B10" s="24">
        <v>51031267</v>
      </c>
      <c r="C10" s="33" t="s">
        <v>639</v>
      </c>
      <c r="D10" s="34">
        <v>20256302663102</v>
      </c>
      <c r="E10" s="30" t="s">
        <v>17</v>
      </c>
      <c r="F10" s="35">
        <v>45803</v>
      </c>
      <c r="G10" s="30" t="s">
        <v>44</v>
      </c>
      <c r="H10" s="25" t="s">
        <v>640</v>
      </c>
      <c r="I10" s="25">
        <v>80497421</v>
      </c>
      <c r="J10" s="22" t="s">
        <v>641</v>
      </c>
      <c r="K10" s="36">
        <v>35475214</v>
      </c>
      <c r="L10" s="19" t="s">
        <v>647</v>
      </c>
      <c r="N10" s="58" t="s">
        <v>682</v>
      </c>
      <c r="O10" s="58" t="s">
        <v>695</v>
      </c>
      <c r="P10" s="58" t="s">
        <v>641</v>
      </c>
      <c r="Q10" s="58" t="s">
        <v>696</v>
      </c>
      <c r="R10" s="58" t="s">
        <v>977</v>
      </c>
      <c r="S10" s="58" t="s">
        <v>987</v>
      </c>
      <c r="T10" s="58" t="s">
        <v>682</v>
      </c>
      <c r="U10" s="58" t="s">
        <v>1077</v>
      </c>
      <c r="V10" s="58" t="s">
        <v>640</v>
      </c>
      <c r="W10" s="58" t="s">
        <v>990</v>
      </c>
      <c r="X10" s="58" t="e">
        <v>#N/A</v>
      </c>
      <c r="Y10" s="58" t="s">
        <v>990</v>
      </c>
      <c r="Z10" s="58" t="s">
        <v>990</v>
      </c>
      <c r="AA10" s="60">
        <v>45548</v>
      </c>
      <c r="AB10" s="60">
        <v>45548</v>
      </c>
      <c r="AC10" s="60">
        <f t="shared" si="0"/>
        <v>45803</v>
      </c>
      <c r="AE10" s="58" t="s">
        <v>1498</v>
      </c>
      <c r="AF10" s="58" t="e">
        <v>#N/A</v>
      </c>
      <c r="AG10" s="58" t="e">
        <v>#N/A</v>
      </c>
      <c r="AH10" s="58" t="e">
        <v>#N/A</v>
      </c>
      <c r="AJ10" s="58" t="s">
        <v>1418</v>
      </c>
      <c r="AK10" s="58" t="e">
        <v>#N/A</v>
      </c>
      <c r="AL10" s="58" t="e">
        <v>#N/A</v>
      </c>
      <c r="AM10" s="58" t="e">
        <v>#N/A</v>
      </c>
      <c r="AP10" s="58" t="s">
        <v>1521</v>
      </c>
      <c r="AQ10" s="58" t="s">
        <v>1524</v>
      </c>
    </row>
    <row r="11" spans="1:43" ht="12">
      <c r="A11" s="59">
        <v>10</v>
      </c>
      <c r="B11" s="14">
        <v>51031272</v>
      </c>
      <c r="C11" s="33" t="s">
        <v>136</v>
      </c>
      <c r="D11" s="34">
        <v>20256303145442</v>
      </c>
      <c r="E11" s="30" t="s">
        <v>17</v>
      </c>
      <c r="F11" s="35">
        <v>45826</v>
      </c>
      <c r="G11" s="30" t="s">
        <v>13</v>
      </c>
      <c r="H11" s="25" t="s">
        <v>137</v>
      </c>
      <c r="I11" s="25">
        <v>6815103</v>
      </c>
      <c r="J11" s="25" t="s">
        <v>138</v>
      </c>
      <c r="K11" s="37">
        <v>22895157</v>
      </c>
      <c r="L11" s="19" t="s">
        <v>648</v>
      </c>
      <c r="N11" s="58" t="s">
        <v>682</v>
      </c>
      <c r="O11" s="58" t="s">
        <v>697</v>
      </c>
      <c r="P11" s="58" t="s">
        <v>138</v>
      </c>
      <c r="Q11" s="58" t="s">
        <v>698</v>
      </c>
      <c r="R11" s="58" t="s">
        <v>977</v>
      </c>
      <c r="S11" s="58" t="s">
        <v>988</v>
      </c>
      <c r="T11" s="58" t="s">
        <v>682</v>
      </c>
      <c r="U11" s="58" t="s">
        <v>1078</v>
      </c>
      <c r="V11" s="58" t="s">
        <v>137</v>
      </c>
      <c r="W11" s="58" t="s">
        <v>1269</v>
      </c>
      <c r="X11" s="58" t="s">
        <v>990</v>
      </c>
      <c r="Y11" s="58" t="s">
        <v>682</v>
      </c>
      <c r="Z11" s="58" t="s">
        <v>1381</v>
      </c>
      <c r="AA11" s="60">
        <v>45670</v>
      </c>
      <c r="AB11" s="60">
        <v>45775</v>
      </c>
      <c r="AC11" s="60">
        <f t="shared" si="0"/>
        <v>45826</v>
      </c>
      <c r="AD11" s="58" t="s">
        <v>1497</v>
      </c>
      <c r="AE11" s="58" t="e">
        <v>#N/A</v>
      </c>
      <c r="AF11" s="58" t="s">
        <v>987</v>
      </c>
      <c r="AG11" s="58" t="s">
        <v>990</v>
      </c>
      <c r="AH11" s="58" t="e">
        <v>#N/A</v>
      </c>
      <c r="AJ11" s="58" t="s">
        <v>1418</v>
      </c>
      <c r="AK11" s="58" t="e">
        <v>#N/A</v>
      </c>
      <c r="AL11" s="58" t="e">
        <v>#N/A</v>
      </c>
      <c r="AM11" s="58" t="e">
        <v>#N/A</v>
      </c>
      <c r="AP11" s="58" t="s">
        <v>1521</v>
      </c>
      <c r="AQ11" s="58" t="s">
        <v>1525</v>
      </c>
    </row>
    <row r="12" spans="1:43" ht="12">
      <c r="A12" s="59">
        <v>11</v>
      </c>
      <c r="B12" s="14">
        <v>51031273</v>
      </c>
      <c r="C12" s="33" t="s">
        <v>139</v>
      </c>
      <c r="D12" s="34">
        <v>20256303145412</v>
      </c>
      <c r="E12" s="30" t="s">
        <v>17</v>
      </c>
      <c r="F12" s="35">
        <v>45826</v>
      </c>
      <c r="G12" s="30" t="s">
        <v>13</v>
      </c>
      <c r="H12" s="25" t="s">
        <v>140</v>
      </c>
      <c r="I12" s="25">
        <v>92513959</v>
      </c>
      <c r="J12" s="25" t="s">
        <v>141</v>
      </c>
      <c r="K12" s="37">
        <v>1032797332</v>
      </c>
      <c r="L12" s="19" t="s">
        <v>649</v>
      </c>
      <c r="N12" s="58" t="s">
        <v>682</v>
      </c>
      <c r="O12" s="58" t="s">
        <v>699</v>
      </c>
      <c r="P12" s="58" t="s">
        <v>700</v>
      </c>
      <c r="Q12" s="58" t="s">
        <v>684</v>
      </c>
      <c r="R12" s="58" t="s">
        <v>977</v>
      </c>
      <c r="S12" s="58" t="s">
        <v>988</v>
      </c>
      <c r="T12" s="58" t="s">
        <v>682</v>
      </c>
      <c r="U12" s="58" t="s">
        <v>1079</v>
      </c>
      <c r="V12" s="58" t="s">
        <v>140</v>
      </c>
      <c r="W12" s="58" t="s">
        <v>1270</v>
      </c>
      <c r="X12" s="58" t="e">
        <v>#N/A</v>
      </c>
      <c r="Y12" s="58" t="s">
        <v>682</v>
      </c>
      <c r="Z12" s="58" t="s">
        <v>1382</v>
      </c>
      <c r="AA12" s="60">
        <v>45766</v>
      </c>
      <c r="AB12" s="60">
        <v>45771</v>
      </c>
      <c r="AC12" s="60">
        <f t="shared" si="0"/>
        <v>45826</v>
      </c>
      <c r="AD12" s="58" t="s">
        <v>1497</v>
      </c>
      <c r="AE12" s="58" t="e">
        <v>#N/A</v>
      </c>
      <c r="AF12" s="58" t="e">
        <v>#N/A</v>
      </c>
      <c r="AG12" s="58" t="e">
        <v>#N/A</v>
      </c>
      <c r="AH12" s="58" t="e">
        <v>#N/A</v>
      </c>
      <c r="AJ12" s="58" t="s">
        <v>1418</v>
      </c>
      <c r="AK12" s="58" t="e">
        <v>#N/A</v>
      </c>
      <c r="AL12" s="58" t="e">
        <v>#N/A</v>
      </c>
      <c r="AM12" s="58" t="e">
        <v>#N/A</v>
      </c>
      <c r="AP12" s="58" t="e">
        <v>#N/A</v>
      </c>
      <c r="AQ12" s="58" t="e">
        <v>#N/A</v>
      </c>
    </row>
    <row r="13" spans="1:43" ht="12">
      <c r="A13" s="59">
        <v>12</v>
      </c>
      <c r="B13" s="24">
        <v>51030220</v>
      </c>
      <c r="C13" s="33" t="s">
        <v>190</v>
      </c>
      <c r="D13" s="34">
        <v>20256303145332</v>
      </c>
      <c r="E13" s="30" t="s">
        <v>12</v>
      </c>
      <c r="F13" s="35">
        <v>45826</v>
      </c>
      <c r="G13" s="30" t="s">
        <v>13</v>
      </c>
      <c r="H13" s="25" t="s">
        <v>191</v>
      </c>
      <c r="I13" s="25">
        <v>1096033359</v>
      </c>
      <c r="J13" s="25" t="s">
        <v>192</v>
      </c>
      <c r="K13" s="37">
        <v>1096039899</v>
      </c>
      <c r="L13" s="19" t="s">
        <v>647</v>
      </c>
      <c r="N13" s="58" t="s">
        <v>682</v>
      </c>
      <c r="O13" s="58" t="s">
        <v>701</v>
      </c>
      <c r="P13" s="58" t="s">
        <v>192</v>
      </c>
      <c r="Q13" s="58" t="s">
        <v>687</v>
      </c>
      <c r="R13" s="58" t="s">
        <v>977</v>
      </c>
      <c r="S13" s="58" t="s">
        <v>988</v>
      </c>
      <c r="T13" s="58" t="s">
        <v>682</v>
      </c>
      <c r="U13" s="58" t="s">
        <v>1080</v>
      </c>
      <c r="V13" s="58" t="s">
        <v>996</v>
      </c>
      <c r="W13" s="58" t="s">
        <v>1271</v>
      </c>
      <c r="X13" s="58" t="e">
        <v>#N/A</v>
      </c>
      <c r="Y13" s="58" t="s">
        <v>682</v>
      </c>
      <c r="Z13" s="58" t="s">
        <v>701</v>
      </c>
      <c r="AA13" s="60">
        <v>45514</v>
      </c>
      <c r="AB13" s="60">
        <v>45514</v>
      </c>
      <c r="AC13" s="60">
        <f t="shared" si="0"/>
        <v>45826</v>
      </c>
      <c r="AE13" s="58" t="s">
        <v>1499</v>
      </c>
      <c r="AF13" s="58" t="e">
        <v>#N/A</v>
      </c>
      <c r="AG13" s="58" t="e">
        <v>#N/A</v>
      </c>
      <c r="AH13" s="58" t="e">
        <v>#N/A</v>
      </c>
      <c r="AJ13" s="58" t="s">
        <v>1418</v>
      </c>
      <c r="AK13" s="58" t="e">
        <v>#N/A</v>
      </c>
      <c r="AL13" s="58" t="e">
        <v>#N/A</v>
      </c>
      <c r="AM13" s="58" t="e">
        <v>#N/A</v>
      </c>
      <c r="AO13" s="58" t="s">
        <v>1519</v>
      </c>
      <c r="AP13" s="58" t="e">
        <v>#N/A</v>
      </c>
      <c r="AQ13" s="58" t="e">
        <v>#N/A</v>
      </c>
    </row>
    <row r="14" spans="1:43" ht="12">
      <c r="A14" s="59">
        <v>13</v>
      </c>
      <c r="B14" s="14">
        <v>51031275</v>
      </c>
      <c r="C14" s="33" t="s">
        <v>142</v>
      </c>
      <c r="D14" s="34">
        <v>20256303145432</v>
      </c>
      <c r="E14" s="30" t="s">
        <v>17</v>
      </c>
      <c r="F14" s="35">
        <v>45826</v>
      </c>
      <c r="G14" s="30" t="s">
        <v>13</v>
      </c>
      <c r="H14" s="25" t="s">
        <v>143</v>
      </c>
      <c r="I14" s="25">
        <v>92496017</v>
      </c>
      <c r="J14" s="25" t="s">
        <v>144</v>
      </c>
      <c r="K14" s="37">
        <v>1102808325</v>
      </c>
      <c r="L14" s="19" t="s">
        <v>650</v>
      </c>
      <c r="N14" s="58" t="s">
        <v>682</v>
      </c>
      <c r="O14" s="58" t="s">
        <v>702</v>
      </c>
      <c r="P14" s="58" t="s">
        <v>144</v>
      </c>
      <c r="Q14" s="58" t="s">
        <v>684</v>
      </c>
      <c r="R14" s="58" t="s">
        <v>977</v>
      </c>
      <c r="S14" s="58" t="s">
        <v>988</v>
      </c>
      <c r="T14" s="58" t="s">
        <v>682</v>
      </c>
      <c r="U14" s="58" t="s">
        <v>1081</v>
      </c>
      <c r="V14" s="58" t="s">
        <v>143</v>
      </c>
      <c r="W14" s="58" t="s">
        <v>1272</v>
      </c>
      <c r="X14" s="58" t="e">
        <v>#N/A</v>
      </c>
      <c r="Y14" s="58" t="s">
        <v>682</v>
      </c>
      <c r="Z14" s="58" t="s">
        <v>1383</v>
      </c>
      <c r="AA14" s="60">
        <v>45658</v>
      </c>
      <c r="AB14" s="60">
        <v>45688</v>
      </c>
      <c r="AC14" s="60">
        <f t="shared" si="0"/>
        <v>45826</v>
      </c>
      <c r="AD14" s="58" t="s">
        <v>1497</v>
      </c>
      <c r="AE14" s="58" t="e">
        <v>#N/A</v>
      </c>
      <c r="AF14" s="58" t="e">
        <v>#N/A</v>
      </c>
      <c r="AG14" s="58" t="e">
        <v>#N/A</v>
      </c>
      <c r="AH14" s="58" t="e">
        <v>#N/A</v>
      </c>
      <c r="AJ14" s="58" t="s">
        <v>1418</v>
      </c>
      <c r="AK14" s="58" t="e">
        <v>#N/A</v>
      </c>
      <c r="AL14" s="58" t="e">
        <v>#N/A</v>
      </c>
      <c r="AM14" s="58" t="e">
        <v>#N/A</v>
      </c>
      <c r="AP14" s="58" t="s">
        <v>1521</v>
      </c>
      <c r="AQ14" s="58" t="s">
        <v>1526</v>
      </c>
    </row>
    <row r="15" spans="1:43" ht="12">
      <c r="A15" s="59">
        <v>14</v>
      </c>
      <c r="B15" s="24">
        <v>51030233</v>
      </c>
      <c r="C15" s="33" t="s">
        <v>193</v>
      </c>
      <c r="D15" s="34">
        <v>20256303145322</v>
      </c>
      <c r="E15" s="30" t="s">
        <v>12</v>
      </c>
      <c r="F15" s="35">
        <v>45826</v>
      </c>
      <c r="G15" s="30" t="s">
        <v>13</v>
      </c>
      <c r="H15" s="25" t="s">
        <v>194</v>
      </c>
      <c r="I15" s="25">
        <v>1001034934</v>
      </c>
      <c r="J15" s="25" t="s">
        <v>195</v>
      </c>
      <c r="K15" s="37">
        <v>43146241</v>
      </c>
      <c r="L15" s="19" t="s">
        <v>648</v>
      </c>
      <c r="N15" s="58" t="s">
        <v>682</v>
      </c>
      <c r="O15" s="58" t="s">
        <v>703</v>
      </c>
      <c r="P15" s="58" t="s">
        <v>195</v>
      </c>
      <c r="Q15" s="58" t="s">
        <v>698</v>
      </c>
      <c r="R15" s="58" t="s">
        <v>977</v>
      </c>
      <c r="S15" s="58" t="s">
        <v>988</v>
      </c>
      <c r="T15" s="58" t="s">
        <v>682</v>
      </c>
      <c r="U15" s="58" t="s">
        <v>1082</v>
      </c>
      <c r="V15" s="58" t="s">
        <v>194</v>
      </c>
      <c r="W15" s="58" t="s">
        <v>1273</v>
      </c>
      <c r="X15" s="58" t="e">
        <v>#N/A</v>
      </c>
      <c r="Y15" s="58" t="s">
        <v>682</v>
      </c>
      <c r="Z15" s="58" t="s">
        <v>1384</v>
      </c>
      <c r="AA15" s="60">
        <v>45627</v>
      </c>
      <c r="AB15" s="60">
        <v>45627</v>
      </c>
      <c r="AC15" s="60">
        <f t="shared" si="0"/>
        <v>45826</v>
      </c>
      <c r="AE15" s="58" t="e">
        <v>#N/A</v>
      </c>
      <c r="AF15" s="58" t="e">
        <v>#N/A</v>
      </c>
      <c r="AG15" s="58" t="e">
        <v>#N/A</v>
      </c>
      <c r="AH15" s="58" t="e">
        <v>#N/A</v>
      </c>
      <c r="AJ15" s="58" t="s">
        <v>1418</v>
      </c>
      <c r="AK15" s="58" t="e">
        <v>#N/A</v>
      </c>
      <c r="AL15" s="58" t="e">
        <v>#N/A</v>
      </c>
      <c r="AM15" s="58" t="e">
        <v>#N/A</v>
      </c>
      <c r="AP15" s="58" t="e">
        <v>#N/A</v>
      </c>
      <c r="AQ15" s="58" t="e">
        <v>#N/A</v>
      </c>
    </row>
    <row r="16" spans="1:43" ht="12">
      <c r="A16" s="59">
        <v>15</v>
      </c>
      <c r="B16" s="24">
        <v>51030213</v>
      </c>
      <c r="C16" s="33" t="s">
        <v>196</v>
      </c>
      <c r="D16" s="34">
        <v>20256303145312</v>
      </c>
      <c r="E16" s="30" t="s">
        <v>12</v>
      </c>
      <c r="F16" s="35">
        <v>45826</v>
      </c>
      <c r="G16" s="30" t="s">
        <v>13</v>
      </c>
      <c r="H16" s="25" t="s">
        <v>197</v>
      </c>
      <c r="I16" s="25">
        <v>15022571</v>
      </c>
      <c r="J16" s="25" t="s">
        <v>198</v>
      </c>
      <c r="K16" s="37">
        <v>78076116</v>
      </c>
      <c r="L16" s="19" t="s">
        <v>649</v>
      </c>
      <c r="N16" s="58" t="s">
        <v>682</v>
      </c>
      <c r="O16" s="58" t="s">
        <v>704</v>
      </c>
      <c r="P16" s="58" t="s">
        <v>198</v>
      </c>
      <c r="Q16" s="58" t="s">
        <v>684</v>
      </c>
      <c r="R16" s="58" t="s">
        <v>977</v>
      </c>
      <c r="S16" s="58" t="s">
        <v>988</v>
      </c>
      <c r="T16" s="58" t="s">
        <v>682</v>
      </c>
      <c r="U16" s="58" t="s">
        <v>1083</v>
      </c>
      <c r="V16" s="58" t="s">
        <v>197</v>
      </c>
      <c r="W16" s="58" t="s">
        <v>1274</v>
      </c>
      <c r="X16" s="58" t="e">
        <v>#N/A</v>
      </c>
      <c r="Y16" s="58" t="s">
        <v>682</v>
      </c>
      <c r="Z16" s="58" t="s">
        <v>1385</v>
      </c>
      <c r="AA16" s="60">
        <v>45605</v>
      </c>
      <c r="AB16" s="60">
        <v>45605</v>
      </c>
      <c r="AC16" s="60">
        <f t="shared" si="0"/>
        <v>45826</v>
      </c>
      <c r="AE16" s="58" t="e">
        <v>#N/A</v>
      </c>
      <c r="AF16" s="58" t="e">
        <v>#N/A</v>
      </c>
      <c r="AG16" s="58" t="e">
        <v>#N/A</v>
      </c>
      <c r="AH16" s="58" t="e">
        <v>#N/A</v>
      </c>
      <c r="AJ16" s="58" t="s">
        <v>1509</v>
      </c>
      <c r="AK16" s="58" t="e">
        <v>#N/A</v>
      </c>
      <c r="AL16" s="58" t="e">
        <v>#N/A</v>
      </c>
      <c r="AM16" s="58" t="e">
        <v>#N/A</v>
      </c>
      <c r="AP16" s="58" t="s">
        <v>1521</v>
      </c>
      <c r="AQ16" s="58" t="s">
        <v>1527</v>
      </c>
    </row>
    <row r="17" spans="1:43" ht="12">
      <c r="A17" s="59">
        <v>16</v>
      </c>
      <c r="B17" s="14">
        <v>51031277</v>
      </c>
      <c r="C17" s="33" t="s">
        <v>145</v>
      </c>
      <c r="D17" s="34">
        <v>20256303145462</v>
      </c>
      <c r="E17" s="30" t="s">
        <v>17</v>
      </c>
      <c r="F17" s="35">
        <v>45826</v>
      </c>
      <c r="G17" s="30" t="s">
        <v>13</v>
      </c>
      <c r="H17" s="25" t="s">
        <v>146</v>
      </c>
      <c r="I17" s="25">
        <v>78020204</v>
      </c>
      <c r="J17" s="25" t="s">
        <v>147</v>
      </c>
      <c r="K17" s="37">
        <v>1064994590</v>
      </c>
      <c r="L17" s="19" t="s">
        <v>651</v>
      </c>
      <c r="N17" s="58" t="s">
        <v>682</v>
      </c>
      <c r="O17" s="58" t="s">
        <v>705</v>
      </c>
      <c r="P17" s="58" t="s">
        <v>706</v>
      </c>
      <c r="Q17" s="58" t="s">
        <v>684</v>
      </c>
      <c r="R17" s="58" t="s">
        <v>977</v>
      </c>
      <c r="S17" s="58" t="s">
        <v>988</v>
      </c>
      <c r="T17" s="58" t="s">
        <v>682</v>
      </c>
      <c r="U17" s="58" t="s">
        <v>1084</v>
      </c>
      <c r="V17" s="58" t="s">
        <v>997</v>
      </c>
      <c r="W17" s="58" t="s">
        <v>1275</v>
      </c>
      <c r="X17" s="58" t="e">
        <v>#N/A</v>
      </c>
      <c r="Y17" s="58" t="s">
        <v>682</v>
      </c>
      <c r="Z17" s="58" t="s">
        <v>1386</v>
      </c>
      <c r="AA17" s="60">
        <v>45740</v>
      </c>
      <c r="AB17" s="60">
        <v>45745</v>
      </c>
      <c r="AC17" s="60">
        <f t="shared" si="0"/>
        <v>45826</v>
      </c>
      <c r="AD17" s="58" t="s">
        <v>1497</v>
      </c>
      <c r="AE17" s="58" t="e">
        <v>#N/A</v>
      </c>
      <c r="AF17" s="58" t="e">
        <v>#N/A</v>
      </c>
      <c r="AG17" s="58" t="e">
        <v>#N/A</v>
      </c>
      <c r="AH17" s="58" t="e">
        <v>#N/A</v>
      </c>
      <c r="AJ17" s="58" t="s">
        <v>1418</v>
      </c>
      <c r="AK17" s="58" t="e">
        <v>#N/A</v>
      </c>
      <c r="AL17" s="58" t="e">
        <v>#N/A</v>
      </c>
      <c r="AM17" s="58" t="e">
        <v>#N/A</v>
      </c>
      <c r="AP17" s="58" t="e">
        <v>#N/A</v>
      </c>
      <c r="AQ17" s="58" t="e">
        <v>#N/A</v>
      </c>
    </row>
    <row r="18" spans="1:43" ht="12">
      <c r="A18" s="59">
        <v>17</v>
      </c>
      <c r="B18" s="14">
        <v>51031279</v>
      </c>
      <c r="C18" s="33" t="s">
        <v>148</v>
      </c>
      <c r="D18" s="34">
        <v>20256303145472</v>
      </c>
      <c r="E18" s="30" t="s">
        <v>17</v>
      </c>
      <c r="F18" s="35">
        <v>45826</v>
      </c>
      <c r="G18" s="30" t="s">
        <v>13</v>
      </c>
      <c r="H18" s="25" t="s">
        <v>149</v>
      </c>
      <c r="I18" s="25">
        <v>8372745</v>
      </c>
      <c r="J18" s="25" t="s">
        <v>150</v>
      </c>
      <c r="K18" s="37">
        <v>1007344955</v>
      </c>
      <c r="L18" s="19" t="s">
        <v>647</v>
      </c>
      <c r="N18" s="58" t="s">
        <v>682</v>
      </c>
      <c r="O18" s="58" t="s">
        <v>707</v>
      </c>
      <c r="P18" s="58" t="s">
        <v>708</v>
      </c>
      <c r="Q18" s="58" t="s">
        <v>684</v>
      </c>
      <c r="R18" s="58" t="s">
        <v>977</v>
      </c>
      <c r="S18" s="58" t="s">
        <v>988</v>
      </c>
      <c r="T18" s="58" t="s">
        <v>682</v>
      </c>
      <c r="U18" s="58" t="s">
        <v>1085</v>
      </c>
      <c r="V18" s="58" t="s">
        <v>149</v>
      </c>
      <c r="W18" s="58" t="s">
        <v>1276</v>
      </c>
      <c r="X18" s="58" t="e">
        <v>#N/A</v>
      </c>
      <c r="Y18" s="58" t="s">
        <v>682</v>
      </c>
      <c r="Z18" s="58" t="s">
        <v>1387</v>
      </c>
      <c r="AA18" s="60">
        <v>45632</v>
      </c>
      <c r="AB18" s="60">
        <v>45632</v>
      </c>
      <c r="AC18" s="60">
        <f t="shared" si="0"/>
        <v>45826</v>
      </c>
      <c r="AE18" s="58" t="e">
        <v>#N/A</v>
      </c>
      <c r="AF18" s="58" t="e">
        <v>#N/A</v>
      </c>
      <c r="AG18" s="58" t="e">
        <v>#N/A</v>
      </c>
      <c r="AH18" s="58" t="e">
        <v>#N/A</v>
      </c>
      <c r="AJ18" s="58" t="s">
        <v>1418</v>
      </c>
      <c r="AK18" s="58" t="e">
        <v>#N/A</v>
      </c>
      <c r="AL18" s="58" t="e">
        <v>#N/A</v>
      </c>
      <c r="AM18" s="58" t="e">
        <v>#N/A</v>
      </c>
      <c r="AP18" s="58" t="e">
        <v>#N/A</v>
      </c>
      <c r="AQ18" s="58" t="e">
        <v>#N/A</v>
      </c>
    </row>
    <row r="19" spans="1:43" ht="12">
      <c r="A19" s="59">
        <v>18</v>
      </c>
      <c r="B19" s="24">
        <v>51031280</v>
      </c>
      <c r="C19" s="33" t="s">
        <v>244</v>
      </c>
      <c r="D19" s="34">
        <v>20256303140242</v>
      </c>
      <c r="E19" s="30" t="s">
        <v>17</v>
      </c>
      <c r="F19" s="35">
        <v>45826</v>
      </c>
      <c r="G19" s="30" t="s">
        <v>13</v>
      </c>
      <c r="H19" s="25" t="s">
        <v>245</v>
      </c>
      <c r="I19" s="25">
        <v>9506107</v>
      </c>
      <c r="J19" s="25" t="s">
        <v>246</v>
      </c>
      <c r="K19" s="37">
        <v>52201172</v>
      </c>
      <c r="L19" s="19" t="s">
        <v>648</v>
      </c>
      <c r="N19" s="58" t="s">
        <v>682</v>
      </c>
      <c r="O19" s="58" t="s">
        <v>709</v>
      </c>
      <c r="P19" s="58" t="s">
        <v>710</v>
      </c>
      <c r="Q19" s="58" t="s">
        <v>696</v>
      </c>
      <c r="R19" s="58" t="s">
        <v>977</v>
      </c>
      <c r="S19" s="58" t="s">
        <v>987</v>
      </c>
      <c r="T19" s="58" t="s">
        <v>682</v>
      </c>
      <c r="U19" s="58" t="s">
        <v>1086</v>
      </c>
      <c r="V19" s="58" t="s">
        <v>998</v>
      </c>
      <c r="W19" s="58" t="s">
        <v>990</v>
      </c>
      <c r="X19" s="58" t="e">
        <v>#N/A</v>
      </c>
      <c r="Y19" s="58" t="s">
        <v>990</v>
      </c>
      <c r="Z19" s="58" t="s">
        <v>990</v>
      </c>
      <c r="AA19" s="60">
        <v>45720</v>
      </c>
      <c r="AB19" s="60">
        <v>45725</v>
      </c>
      <c r="AC19" s="60">
        <f t="shared" si="0"/>
        <v>45826</v>
      </c>
      <c r="AD19" s="58" t="s">
        <v>1497</v>
      </c>
      <c r="AE19" s="58" t="e">
        <v>#N/A</v>
      </c>
      <c r="AF19" s="58" t="e">
        <v>#N/A</v>
      </c>
      <c r="AG19" s="58" t="e">
        <v>#N/A</v>
      </c>
      <c r="AH19" s="58" t="e">
        <v>#N/A</v>
      </c>
      <c r="AJ19" s="58" t="s">
        <v>1418</v>
      </c>
      <c r="AK19" s="58" t="e">
        <v>#N/A</v>
      </c>
      <c r="AL19" s="58" t="e">
        <v>#N/A</v>
      </c>
      <c r="AM19" s="58" t="e">
        <v>#N/A</v>
      </c>
      <c r="AP19" s="58">
        <v>0</v>
      </c>
      <c r="AQ19" s="58" t="s">
        <v>1528</v>
      </c>
    </row>
    <row r="20" spans="1:43" ht="12">
      <c r="A20" s="59">
        <v>19</v>
      </c>
      <c r="B20" s="14">
        <v>51031281</v>
      </c>
      <c r="C20" s="33" t="s">
        <v>151</v>
      </c>
      <c r="D20" s="34">
        <v>20256303145492</v>
      </c>
      <c r="E20" s="30" t="s">
        <v>17</v>
      </c>
      <c r="F20" s="35">
        <v>45826</v>
      </c>
      <c r="G20" s="30" t="s">
        <v>13</v>
      </c>
      <c r="H20" s="25" t="s">
        <v>152</v>
      </c>
      <c r="I20" s="25">
        <v>39328161</v>
      </c>
      <c r="J20" s="25" t="s">
        <v>153</v>
      </c>
      <c r="K20" s="37">
        <v>1007283722</v>
      </c>
      <c r="L20" s="19" t="s">
        <v>649</v>
      </c>
      <c r="N20" s="58" t="s">
        <v>682</v>
      </c>
      <c r="O20" s="58" t="s">
        <v>711</v>
      </c>
      <c r="P20" s="58" t="s">
        <v>153</v>
      </c>
      <c r="Q20" s="58" t="s">
        <v>684</v>
      </c>
      <c r="R20" s="58" t="s">
        <v>977</v>
      </c>
      <c r="S20" s="58" t="s">
        <v>988</v>
      </c>
      <c r="T20" s="58" t="s">
        <v>682</v>
      </c>
      <c r="U20" s="58" t="s">
        <v>1087</v>
      </c>
      <c r="V20" s="58" t="s">
        <v>999</v>
      </c>
      <c r="W20" s="58" t="s">
        <v>1277</v>
      </c>
      <c r="X20" s="58" t="e">
        <v>#N/A</v>
      </c>
      <c r="Y20" s="58" t="s">
        <v>682</v>
      </c>
      <c r="Z20" s="58" t="s">
        <v>1388</v>
      </c>
      <c r="AA20" s="60">
        <v>45645</v>
      </c>
      <c r="AB20" s="60">
        <v>45645</v>
      </c>
      <c r="AC20" s="60">
        <f t="shared" si="0"/>
        <v>45826</v>
      </c>
      <c r="AE20" s="58" t="e">
        <v>#N/A</v>
      </c>
      <c r="AF20" s="58" t="e">
        <v>#N/A</v>
      </c>
      <c r="AG20" s="58" t="e">
        <v>#N/A</v>
      </c>
      <c r="AH20" s="58" t="e">
        <v>#N/A</v>
      </c>
      <c r="AJ20" s="58" t="s">
        <v>1418</v>
      </c>
      <c r="AK20" s="58" t="e">
        <v>#N/A</v>
      </c>
      <c r="AL20" s="58" t="e">
        <v>#N/A</v>
      </c>
      <c r="AM20" s="58" t="e">
        <v>#N/A</v>
      </c>
      <c r="AP20" s="58" t="e">
        <v>#N/A</v>
      </c>
      <c r="AQ20" s="58" t="e">
        <v>#N/A</v>
      </c>
    </row>
    <row r="21" spans="1:43" ht="12">
      <c r="A21" s="59">
        <v>20</v>
      </c>
      <c r="B21" s="14">
        <v>51031283</v>
      </c>
      <c r="C21" s="33" t="s">
        <v>154</v>
      </c>
      <c r="D21" s="34">
        <v>20256303145452</v>
      </c>
      <c r="E21" s="30" t="s">
        <v>17</v>
      </c>
      <c r="F21" s="35">
        <v>45826</v>
      </c>
      <c r="G21" s="30" t="s">
        <v>13</v>
      </c>
      <c r="H21" s="25" t="s">
        <v>155</v>
      </c>
      <c r="I21" s="25">
        <v>1007747058</v>
      </c>
      <c r="J21" s="25" t="s">
        <v>156</v>
      </c>
      <c r="K21" s="37">
        <v>1193360700</v>
      </c>
      <c r="L21" s="19" t="s">
        <v>650</v>
      </c>
      <c r="N21" s="58" t="s">
        <v>682</v>
      </c>
      <c r="O21" s="58" t="s">
        <v>712</v>
      </c>
      <c r="P21" s="58" t="s">
        <v>156</v>
      </c>
      <c r="Q21" s="58" t="s">
        <v>687</v>
      </c>
      <c r="R21" s="58" t="s">
        <v>977</v>
      </c>
      <c r="S21" s="58" t="s">
        <v>989</v>
      </c>
      <c r="T21" s="58" t="s">
        <v>682</v>
      </c>
      <c r="U21" s="58" t="s">
        <v>1088</v>
      </c>
      <c r="V21" s="58" t="s">
        <v>1000</v>
      </c>
      <c r="W21" s="58" t="s">
        <v>990</v>
      </c>
      <c r="X21" s="58" t="e">
        <v>#N/A</v>
      </c>
      <c r="Y21" s="58" t="s">
        <v>682</v>
      </c>
      <c r="Z21" s="58">
        <v>0</v>
      </c>
      <c r="AA21" s="60">
        <v>45759</v>
      </c>
      <c r="AB21" s="60">
        <v>45759</v>
      </c>
      <c r="AC21" s="60">
        <f t="shared" si="0"/>
        <v>45826</v>
      </c>
      <c r="AE21" s="58" t="e">
        <v>#N/A</v>
      </c>
      <c r="AF21" s="58" t="e">
        <v>#N/A</v>
      </c>
      <c r="AG21" s="58" t="e">
        <v>#N/A</v>
      </c>
      <c r="AH21" s="58" t="e">
        <v>#N/A</v>
      </c>
      <c r="AJ21" s="58" t="s">
        <v>1418</v>
      </c>
      <c r="AK21" s="58" t="e">
        <v>#N/A</v>
      </c>
      <c r="AL21" s="58" t="e">
        <v>#N/A</v>
      </c>
      <c r="AM21" s="58" t="e">
        <v>#N/A</v>
      </c>
      <c r="AP21" s="58" t="e">
        <v>#N/A</v>
      </c>
      <c r="AQ21" s="58" t="e">
        <v>#N/A</v>
      </c>
    </row>
    <row r="22" spans="1:43" ht="12">
      <c r="A22" s="59">
        <v>21</v>
      </c>
      <c r="B22" s="14">
        <v>51031284</v>
      </c>
      <c r="C22" s="33" t="s">
        <v>157</v>
      </c>
      <c r="D22" s="34">
        <v>20256303145542</v>
      </c>
      <c r="E22" s="30" t="s">
        <v>17</v>
      </c>
      <c r="F22" s="35">
        <v>45826</v>
      </c>
      <c r="G22" s="30" t="s">
        <v>13</v>
      </c>
      <c r="H22" s="25" t="s">
        <v>158</v>
      </c>
      <c r="I22" s="25">
        <v>70254921</v>
      </c>
      <c r="J22" s="25" t="s">
        <v>159</v>
      </c>
      <c r="K22" s="37">
        <v>1017265736</v>
      </c>
      <c r="L22" s="19" t="s">
        <v>651</v>
      </c>
      <c r="N22" s="58" t="s">
        <v>682</v>
      </c>
      <c r="O22" s="58" t="s">
        <v>713</v>
      </c>
      <c r="P22" s="58" t="s">
        <v>714</v>
      </c>
      <c r="Q22" s="58" t="s">
        <v>684</v>
      </c>
      <c r="R22" s="58" t="s">
        <v>977</v>
      </c>
      <c r="S22" s="58" t="s">
        <v>988</v>
      </c>
      <c r="T22" s="58" t="s">
        <v>682</v>
      </c>
      <c r="U22" s="58" t="s">
        <v>1089</v>
      </c>
      <c r="V22" s="58" t="s">
        <v>158</v>
      </c>
      <c r="W22" s="58" t="s">
        <v>1278</v>
      </c>
      <c r="X22" s="58" t="e">
        <v>#N/A</v>
      </c>
      <c r="Y22" s="58" t="s">
        <v>682</v>
      </c>
      <c r="Z22" s="58" t="s">
        <v>1389</v>
      </c>
      <c r="AA22" s="60">
        <v>45742</v>
      </c>
      <c r="AB22" s="60">
        <v>45742</v>
      </c>
      <c r="AC22" s="60">
        <f t="shared" si="0"/>
        <v>45826</v>
      </c>
      <c r="AE22" s="58" t="e">
        <v>#N/A</v>
      </c>
      <c r="AF22" s="58" t="e">
        <v>#N/A</v>
      </c>
      <c r="AG22" s="58" t="e">
        <v>#N/A</v>
      </c>
      <c r="AH22" s="58" t="e">
        <v>#N/A</v>
      </c>
      <c r="AJ22" s="58" t="s">
        <v>1418</v>
      </c>
      <c r="AK22" s="58" t="e">
        <v>#N/A</v>
      </c>
      <c r="AL22" s="58" t="e">
        <v>#N/A</v>
      </c>
      <c r="AM22" s="58" t="e">
        <v>#N/A</v>
      </c>
      <c r="AP22" s="58" t="s">
        <v>1278</v>
      </c>
      <c r="AQ22" s="58" t="s">
        <v>1529</v>
      </c>
    </row>
    <row r="23" spans="1:43" ht="12">
      <c r="A23" s="59">
        <v>22</v>
      </c>
      <c r="B23" s="24">
        <v>51030216</v>
      </c>
      <c r="C23" s="33" t="s">
        <v>199</v>
      </c>
      <c r="D23" s="34">
        <v>20256303145292</v>
      </c>
      <c r="E23" s="30" t="s">
        <v>12</v>
      </c>
      <c r="F23" s="35">
        <v>45826</v>
      </c>
      <c r="G23" s="30" t="s">
        <v>13</v>
      </c>
      <c r="H23" s="25" t="s">
        <v>200</v>
      </c>
      <c r="I23" s="25">
        <v>1068584420</v>
      </c>
      <c r="J23" s="25" t="s">
        <v>201</v>
      </c>
      <c r="K23" s="37">
        <v>1068576751</v>
      </c>
      <c r="L23" s="19" t="s">
        <v>650</v>
      </c>
      <c r="N23" s="58" t="s">
        <v>682</v>
      </c>
      <c r="O23" s="58" t="s">
        <v>715</v>
      </c>
      <c r="P23" s="58" t="s">
        <v>201</v>
      </c>
      <c r="Q23" s="58" t="s">
        <v>687</v>
      </c>
      <c r="R23" s="58" t="s">
        <v>977</v>
      </c>
      <c r="S23" s="58" t="s">
        <v>989</v>
      </c>
      <c r="T23" s="58" t="s">
        <v>682</v>
      </c>
      <c r="U23" s="58" t="s">
        <v>1090</v>
      </c>
      <c r="V23" s="58" t="s">
        <v>200</v>
      </c>
      <c r="W23" s="58" t="s">
        <v>990</v>
      </c>
      <c r="X23" s="58" t="e">
        <v>#N/A</v>
      </c>
      <c r="Y23" s="58" t="s">
        <v>682</v>
      </c>
      <c r="Z23" s="58">
        <v>0</v>
      </c>
      <c r="AA23" s="60">
        <v>45658</v>
      </c>
      <c r="AB23" s="60">
        <v>45658</v>
      </c>
      <c r="AC23" s="60">
        <f t="shared" si="0"/>
        <v>45826</v>
      </c>
      <c r="AE23" s="58" t="e">
        <v>#N/A</v>
      </c>
      <c r="AF23" s="58" t="e">
        <v>#N/A</v>
      </c>
      <c r="AG23" s="58" t="e">
        <v>#N/A</v>
      </c>
      <c r="AH23" s="58" t="e">
        <v>#N/A</v>
      </c>
      <c r="AJ23" s="58" t="s">
        <v>1418</v>
      </c>
      <c r="AK23" s="58" t="e">
        <v>#N/A</v>
      </c>
      <c r="AL23" s="58" t="e">
        <v>#N/A</v>
      </c>
      <c r="AM23" s="58" t="e">
        <v>#N/A</v>
      </c>
      <c r="AP23" s="58" t="e">
        <v>#N/A</v>
      </c>
      <c r="AQ23" s="58" t="e">
        <v>#N/A</v>
      </c>
    </row>
    <row r="24" spans="1:43" ht="12">
      <c r="A24" s="59">
        <v>23</v>
      </c>
      <c r="B24" s="24">
        <v>51031285</v>
      </c>
      <c r="C24" s="33" t="s">
        <v>202</v>
      </c>
      <c r="D24" s="34">
        <v>20256303145202</v>
      </c>
      <c r="E24" s="17" t="s">
        <v>17</v>
      </c>
      <c r="F24" s="35">
        <v>45826</v>
      </c>
      <c r="G24" s="30" t="s">
        <v>13</v>
      </c>
      <c r="H24" s="25" t="s">
        <v>203</v>
      </c>
      <c r="I24" s="25">
        <v>78301780</v>
      </c>
      <c r="J24" s="25" t="s">
        <v>204</v>
      </c>
      <c r="K24" s="37">
        <v>25985873</v>
      </c>
      <c r="L24" s="19" t="s">
        <v>647</v>
      </c>
      <c r="N24" s="58" t="s">
        <v>682</v>
      </c>
      <c r="O24" s="58" t="s">
        <v>716</v>
      </c>
      <c r="P24" s="58" t="s">
        <v>204</v>
      </c>
      <c r="Q24" s="58" t="s">
        <v>698</v>
      </c>
      <c r="R24" s="58" t="s">
        <v>977</v>
      </c>
      <c r="S24" s="58" t="s">
        <v>987</v>
      </c>
      <c r="T24" s="58" t="s">
        <v>682</v>
      </c>
      <c r="U24" s="58" t="s">
        <v>1091</v>
      </c>
      <c r="V24" s="58" t="s">
        <v>203</v>
      </c>
      <c r="W24" s="58" t="s">
        <v>990</v>
      </c>
      <c r="X24" s="58" t="e">
        <v>#N/A</v>
      </c>
      <c r="Y24" s="58" t="s">
        <v>990</v>
      </c>
      <c r="Z24" s="58" t="s">
        <v>990</v>
      </c>
      <c r="AA24" s="60">
        <v>45743</v>
      </c>
      <c r="AB24" s="60">
        <v>45745</v>
      </c>
      <c r="AC24" s="60">
        <f t="shared" si="0"/>
        <v>45826</v>
      </c>
      <c r="AD24" s="58" t="s">
        <v>1497</v>
      </c>
      <c r="AE24" s="58" t="e">
        <v>#N/A</v>
      </c>
      <c r="AF24" s="58" t="e">
        <v>#N/A</v>
      </c>
      <c r="AG24" s="58" t="e">
        <v>#N/A</v>
      </c>
      <c r="AH24" s="58" t="e">
        <v>#N/A</v>
      </c>
      <c r="AJ24" s="58" t="s">
        <v>1418</v>
      </c>
      <c r="AK24" s="58" t="e">
        <v>#N/A</v>
      </c>
      <c r="AL24" s="58" t="e">
        <v>#N/A</v>
      </c>
      <c r="AM24" s="58" t="e">
        <v>#N/A</v>
      </c>
      <c r="AP24" s="58">
        <v>0</v>
      </c>
      <c r="AQ24" s="58" t="s">
        <v>1530</v>
      </c>
    </row>
    <row r="25" spans="1:43" ht="12">
      <c r="A25" s="59">
        <v>24</v>
      </c>
      <c r="B25" s="14">
        <v>51031287</v>
      </c>
      <c r="C25" s="33" t="s">
        <v>160</v>
      </c>
      <c r="D25" s="34">
        <v>20256303145532</v>
      </c>
      <c r="E25" s="17" t="s">
        <v>17</v>
      </c>
      <c r="F25" s="35">
        <v>45826</v>
      </c>
      <c r="G25" s="30" t="s">
        <v>13</v>
      </c>
      <c r="H25" s="25" t="s">
        <v>161</v>
      </c>
      <c r="I25" s="25">
        <v>15608120</v>
      </c>
      <c r="J25" s="25" t="s">
        <v>162</v>
      </c>
      <c r="K25" s="37">
        <v>1073997241</v>
      </c>
      <c r="L25" s="19" t="s">
        <v>648</v>
      </c>
      <c r="N25" s="58" t="s">
        <v>682</v>
      </c>
      <c r="O25" s="58" t="s">
        <v>717</v>
      </c>
      <c r="P25" s="58" t="s">
        <v>162</v>
      </c>
      <c r="Q25" s="58" t="s">
        <v>684</v>
      </c>
      <c r="R25" s="58" t="s">
        <v>977</v>
      </c>
      <c r="S25" s="58" t="s">
        <v>988</v>
      </c>
      <c r="T25" s="58" t="s">
        <v>682</v>
      </c>
      <c r="U25" s="58" t="s">
        <v>1092</v>
      </c>
      <c r="V25" s="58" t="s">
        <v>161</v>
      </c>
      <c r="W25" s="58" t="s">
        <v>1279</v>
      </c>
      <c r="X25" s="58" t="e">
        <v>#N/A</v>
      </c>
      <c r="Y25" s="58" t="s">
        <v>682</v>
      </c>
      <c r="Z25" s="58" t="s">
        <v>1390</v>
      </c>
      <c r="AA25" s="60">
        <v>45703</v>
      </c>
      <c r="AB25" s="60">
        <v>45703</v>
      </c>
      <c r="AC25" s="60">
        <f t="shared" si="0"/>
        <v>45826</v>
      </c>
      <c r="AE25" s="58" t="e">
        <v>#N/A</v>
      </c>
      <c r="AF25" s="58" t="e">
        <v>#N/A</v>
      </c>
      <c r="AG25" s="58" t="e">
        <v>#N/A</v>
      </c>
      <c r="AH25" s="58" t="e">
        <v>#N/A</v>
      </c>
      <c r="AJ25" s="58" t="s">
        <v>1418</v>
      </c>
      <c r="AK25" s="58" t="e">
        <v>#N/A</v>
      </c>
      <c r="AL25" s="58" t="e">
        <v>#N/A</v>
      </c>
      <c r="AM25" s="58" t="e">
        <v>#N/A</v>
      </c>
      <c r="AP25" s="58" t="s">
        <v>1531</v>
      </c>
      <c r="AQ25" s="58" t="s">
        <v>1530</v>
      </c>
    </row>
    <row r="26" spans="1:43" ht="12">
      <c r="A26" s="59">
        <v>25</v>
      </c>
      <c r="B26" s="24">
        <v>51027951</v>
      </c>
      <c r="C26" s="33" t="s">
        <v>205</v>
      </c>
      <c r="D26" s="34">
        <v>20256303145192</v>
      </c>
      <c r="E26" s="30" t="s">
        <v>12</v>
      </c>
      <c r="F26" s="35">
        <v>45826</v>
      </c>
      <c r="G26" s="30" t="s">
        <v>13</v>
      </c>
      <c r="H26" s="25" t="s">
        <v>206</v>
      </c>
      <c r="I26" s="25">
        <v>26638893</v>
      </c>
      <c r="J26" s="25" t="s">
        <v>207</v>
      </c>
      <c r="K26" s="37">
        <v>79440440</v>
      </c>
      <c r="L26" s="19" t="s">
        <v>651</v>
      </c>
      <c r="N26" s="58" t="s">
        <v>682</v>
      </c>
      <c r="O26" s="58" t="s">
        <v>718</v>
      </c>
      <c r="P26" s="58" t="s">
        <v>207</v>
      </c>
      <c r="Q26" s="58" t="s">
        <v>698</v>
      </c>
      <c r="R26" s="58" t="s">
        <v>977</v>
      </c>
      <c r="S26" s="58" t="s">
        <v>988</v>
      </c>
      <c r="T26" s="58" t="s">
        <v>863</v>
      </c>
      <c r="U26" s="58" t="s">
        <v>1093</v>
      </c>
      <c r="V26" s="58" t="s">
        <v>1001</v>
      </c>
      <c r="W26" s="58" t="s">
        <v>1280</v>
      </c>
      <c r="X26" s="58" t="e">
        <v>#N/A</v>
      </c>
      <c r="Y26" s="58" t="s">
        <v>682</v>
      </c>
      <c r="Z26" s="58" t="s">
        <v>1391</v>
      </c>
      <c r="AA26" s="60">
        <v>45375</v>
      </c>
      <c r="AB26" s="60">
        <v>45375</v>
      </c>
      <c r="AC26" s="60">
        <f t="shared" si="0"/>
        <v>45826</v>
      </c>
      <c r="AE26" s="58" t="e">
        <v>#N/A</v>
      </c>
      <c r="AF26" s="58" t="e">
        <v>#N/A</v>
      </c>
      <c r="AG26" s="58" t="e">
        <v>#N/A</v>
      </c>
      <c r="AH26" s="58" t="e">
        <v>#N/A</v>
      </c>
      <c r="AJ26" s="58" t="s">
        <v>990</v>
      </c>
      <c r="AK26" s="58" t="e">
        <v>#N/A</v>
      </c>
      <c r="AL26" s="58" t="e">
        <v>#N/A</v>
      </c>
      <c r="AM26" s="58" t="e">
        <v>#N/A</v>
      </c>
      <c r="AP26" s="58" t="e">
        <v>#N/A</v>
      </c>
      <c r="AQ26" s="58" t="e">
        <v>#N/A</v>
      </c>
    </row>
    <row r="27" spans="1:43" ht="12">
      <c r="A27" s="59">
        <v>26</v>
      </c>
      <c r="B27" s="14">
        <v>51031288</v>
      </c>
      <c r="C27" s="33" t="s">
        <v>163</v>
      </c>
      <c r="D27" s="34">
        <v>20256303145522</v>
      </c>
      <c r="E27" s="30" t="s">
        <v>17</v>
      </c>
      <c r="F27" s="35">
        <v>45826</v>
      </c>
      <c r="G27" s="30" t="s">
        <v>13</v>
      </c>
      <c r="H27" s="25" t="s">
        <v>164</v>
      </c>
      <c r="I27" s="25">
        <v>1003358383</v>
      </c>
      <c r="J27" s="25" t="s">
        <v>165</v>
      </c>
      <c r="K27" s="37">
        <v>50853869</v>
      </c>
      <c r="L27" s="19" t="s">
        <v>649</v>
      </c>
      <c r="N27" s="58" t="s">
        <v>682</v>
      </c>
      <c r="O27" s="58" t="s">
        <v>719</v>
      </c>
      <c r="P27" s="58" t="s">
        <v>165</v>
      </c>
      <c r="Q27" s="58" t="s">
        <v>698</v>
      </c>
      <c r="R27" s="58" t="s">
        <v>977</v>
      </c>
      <c r="S27" s="58" t="s">
        <v>988</v>
      </c>
      <c r="T27" s="58" t="s">
        <v>682</v>
      </c>
      <c r="U27" s="58" t="s">
        <v>1094</v>
      </c>
      <c r="V27" s="58" t="s">
        <v>164</v>
      </c>
      <c r="W27" s="58" t="s">
        <v>1281</v>
      </c>
      <c r="X27" s="58" t="e">
        <v>#N/A</v>
      </c>
      <c r="Y27" s="58" t="s">
        <v>682</v>
      </c>
      <c r="Z27" s="58" t="s">
        <v>1392</v>
      </c>
      <c r="AA27" s="60">
        <v>45765</v>
      </c>
      <c r="AB27" s="60">
        <v>45765</v>
      </c>
      <c r="AC27" s="60">
        <f t="shared" si="0"/>
        <v>45826</v>
      </c>
      <c r="AE27" s="58" t="e">
        <v>#N/A</v>
      </c>
      <c r="AF27" s="58" t="e">
        <v>#N/A</v>
      </c>
      <c r="AG27" s="58" t="e">
        <v>#N/A</v>
      </c>
      <c r="AH27" s="58" t="e">
        <v>#N/A</v>
      </c>
      <c r="AJ27" s="58" t="s">
        <v>1418</v>
      </c>
      <c r="AK27" s="58" t="e">
        <v>#N/A</v>
      </c>
      <c r="AL27" s="58" t="e">
        <v>#N/A</v>
      </c>
      <c r="AM27" s="58" t="e">
        <v>#N/A</v>
      </c>
      <c r="AP27" s="58" t="e">
        <v>#N/A</v>
      </c>
      <c r="AQ27" s="58" t="e">
        <v>#N/A</v>
      </c>
    </row>
    <row r="28" spans="1:43" ht="12">
      <c r="A28" s="59">
        <v>27</v>
      </c>
      <c r="B28" s="38">
        <v>51031289</v>
      </c>
      <c r="C28" s="25" t="s">
        <v>208</v>
      </c>
      <c r="D28" s="34">
        <v>20256303145182</v>
      </c>
      <c r="E28" s="25" t="s">
        <v>17</v>
      </c>
      <c r="F28" s="35">
        <v>45826</v>
      </c>
      <c r="G28" s="30" t="s">
        <v>13</v>
      </c>
      <c r="H28" s="25" t="s">
        <v>209</v>
      </c>
      <c r="I28" s="25">
        <v>1003290550</v>
      </c>
      <c r="J28" s="25" t="s">
        <v>210</v>
      </c>
      <c r="K28" s="37">
        <v>25833347</v>
      </c>
      <c r="L28" s="19" t="s">
        <v>650</v>
      </c>
      <c r="N28" s="58" t="s">
        <v>682</v>
      </c>
      <c r="O28" s="58" t="s">
        <v>720</v>
      </c>
      <c r="P28" s="58" t="s">
        <v>721</v>
      </c>
      <c r="Q28" s="58" t="s">
        <v>698</v>
      </c>
      <c r="R28" s="58" t="s">
        <v>977</v>
      </c>
      <c r="S28" s="58" t="s">
        <v>987</v>
      </c>
      <c r="T28" s="58" t="s">
        <v>682</v>
      </c>
      <c r="U28" s="58" t="s">
        <v>1095</v>
      </c>
      <c r="V28" s="58" t="s">
        <v>1002</v>
      </c>
      <c r="W28" s="58" t="s">
        <v>990</v>
      </c>
      <c r="X28" s="58" t="e">
        <v>#N/A</v>
      </c>
      <c r="Y28" s="58" t="s">
        <v>990</v>
      </c>
      <c r="Z28" s="58" t="s">
        <v>990</v>
      </c>
      <c r="AA28" s="60">
        <v>45641</v>
      </c>
      <c r="AB28" s="60">
        <v>45641</v>
      </c>
      <c r="AC28" s="60">
        <f t="shared" si="0"/>
        <v>45826</v>
      </c>
      <c r="AE28" s="58" t="e">
        <v>#N/A</v>
      </c>
      <c r="AF28" s="58" t="e">
        <v>#N/A</v>
      </c>
      <c r="AG28" s="58" t="e">
        <v>#N/A</v>
      </c>
      <c r="AH28" s="58" t="e">
        <v>#N/A</v>
      </c>
      <c r="AJ28" s="58" t="s">
        <v>1418</v>
      </c>
      <c r="AK28" s="58" t="e">
        <v>#N/A</v>
      </c>
      <c r="AL28" s="58" t="e">
        <v>#N/A</v>
      </c>
      <c r="AM28" s="58" t="e">
        <v>#N/A</v>
      </c>
      <c r="AP28" s="58" t="e">
        <v>#N/A</v>
      </c>
      <c r="AQ28" s="58" t="e">
        <v>#N/A</v>
      </c>
    </row>
    <row r="29" spans="1:43" ht="12">
      <c r="A29" s="59">
        <v>28</v>
      </c>
      <c r="B29" s="24">
        <v>51031290</v>
      </c>
      <c r="C29" s="25" t="s">
        <v>211</v>
      </c>
      <c r="D29" s="34">
        <v>20256303144862</v>
      </c>
      <c r="E29" s="25" t="s">
        <v>17</v>
      </c>
      <c r="F29" s="35">
        <v>45826</v>
      </c>
      <c r="G29" s="30" t="s">
        <v>13</v>
      </c>
      <c r="H29" s="25" t="s">
        <v>212</v>
      </c>
      <c r="I29" s="25">
        <v>1001027579</v>
      </c>
      <c r="J29" s="25" t="s">
        <v>213</v>
      </c>
      <c r="K29" s="37">
        <v>1038813231</v>
      </c>
      <c r="L29" s="19" t="s">
        <v>651</v>
      </c>
      <c r="N29" s="58" t="s">
        <v>682</v>
      </c>
      <c r="O29" s="58" t="s">
        <v>722</v>
      </c>
      <c r="P29" s="58" t="s">
        <v>213</v>
      </c>
      <c r="Q29" s="58" t="s">
        <v>687</v>
      </c>
      <c r="R29" s="58" t="s">
        <v>977</v>
      </c>
      <c r="S29" s="58" t="s">
        <v>988</v>
      </c>
      <c r="T29" s="58" t="s">
        <v>682</v>
      </c>
      <c r="U29" s="58" t="s">
        <v>1096</v>
      </c>
      <c r="V29" s="58" t="s">
        <v>212</v>
      </c>
      <c r="W29" s="58" t="s">
        <v>1282</v>
      </c>
      <c r="X29" s="58" t="s">
        <v>990</v>
      </c>
      <c r="Y29" s="58" t="s">
        <v>682</v>
      </c>
      <c r="Z29" s="58" t="s">
        <v>1393</v>
      </c>
      <c r="AA29" s="60">
        <v>45801</v>
      </c>
      <c r="AB29" s="60">
        <v>45801</v>
      </c>
      <c r="AC29" s="60">
        <f t="shared" si="0"/>
        <v>45826</v>
      </c>
      <c r="AE29" s="58" t="e">
        <v>#N/A</v>
      </c>
      <c r="AF29" s="58" t="s">
        <v>987</v>
      </c>
      <c r="AG29" s="58" t="s">
        <v>990</v>
      </c>
      <c r="AH29" s="58" t="e">
        <v>#N/A</v>
      </c>
      <c r="AJ29" s="58" t="s">
        <v>1418</v>
      </c>
      <c r="AK29" s="58" t="e">
        <v>#N/A</v>
      </c>
      <c r="AL29" s="58" t="e">
        <v>#N/A</v>
      </c>
      <c r="AM29" s="58" t="e">
        <v>#N/A</v>
      </c>
      <c r="AP29" s="58" t="e">
        <v>#N/A</v>
      </c>
      <c r="AQ29" s="58" t="e">
        <v>#N/A</v>
      </c>
    </row>
    <row r="30" spans="1:43" ht="12">
      <c r="A30" s="59">
        <v>29</v>
      </c>
      <c r="B30" s="14">
        <v>51031291</v>
      </c>
      <c r="C30" s="25" t="s">
        <v>166</v>
      </c>
      <c r="D30" s="34">
        <v>20256303145512</v>
      </c>
      <c r="E30" s="25" t="s">
        <v>17</v>
      </c>
      <c r="F30" s="35">
        <v>45826</v>
      </c>
      <c r="G30" s="30" t="s">
        <v>13</v>
      </c>
      <c r="H30" s="25" t="s">
        <v>167</v>
      </c>
      <c r="I30" s="25">
        <v>39314508</v>
      </c>
      <c r="J30" s="25" t="s">
        <v>168</v>
      </c>
      <c r="K30" s="37">
        <v>32251641</v>
      </c>
      <c r="L30" s="19" t="s">
        <v>647</v>
      </c>
      <c r="N30" s="58" t="s">
        <v>682</v>
      </c>
      <c r="O30" s="58" t="s">
        <v>723</v>
      </c>
      <c r="P30" s="58" t="s">
        <v>724</v>
      </c>
      <c r="Q30" s="58" t="s">
        <v>698</v>
      </c>
      <c r="R30" s="58" t="s">
        <v>977</v>
      </c>
      <c r="S30" s="58" t="s">
        <v>988</v>
      </c>
      <c r="T30" s="58" t="s">
        <v>682</v>
      </c>
      <c r="U30" s="58" t="s">
        <v>1097</v>
      </c>
      <c r="V30" s="58" t="s">
        <v>167</v>
      </c>
      <c r="W30" s="58" t="s">
        <v>1283</v>
      </c>
      <c r="X30" s="58" t="e">
        <v>#N/A</v>
      </c>
      <c r="Y30" s="58" t="s">
        <v>682</v>
      </c>
      <c r="Z30" s="58" t="s">
        <v>1394</v>
      </c>
      <c r="AA30" s="60">
        <v>45725</v>
      </c>
      <c r="AB30" s="60">
        <v>45725</v>
      </c>
      <c r="AC30" s="60">
        <f t="shared" si="0"/>
        <v>45826</v>
      </c>
      <c r="AE30" s="58" t="e">
        <v>#N/A</v>
      </c>
      <c r="AF30" s="58" t="e">
        <v>#N/A</v>
      </c>
      <c r="AG30" s="58" t="e">
        <v>#N/A</v>
      </c>
      <c r="AH30" s="58" t="e">
        <v>#N/A</v>
      </c>
      <c r="AJ30" s="58" t="s">
        <v>1510</v>
      </c>
      <c r="AK30" s="58" t="e">
        <v>#N/A</v>
      </c>
      <c r="AL30" s="58" t="e">
        <v>#N/A</v>
      </c>
      <c r="AM30" s="58" t="e">
        <v>#N/A</v>
      </c>
      <c r="AP30" s="58" t="e">
        <v>#N/A</v>
      </c>
      <c r="AQ30" s="58" t="e">
        <v>#N/A</v>
      </c>
    </row>
    <row r="31" spans="1:43" ht="12">
      <c r="A31" s="59">
        <v>30</v>
      </c>
      <c r="B31" s="39">
        <v>51030223</v>
      </c>
      <c r="C31" s="40" t="s">
        <v>214</v>
      </c>
      <c r="D31" s="41">
        <v>20256303144222</v>
      </c>
      <c r="E31" s="25" t="s">
        <v>12</v>
      </c>
      <c r="F31" s="42">
        <v>45826</v>
      </c>
      <c r="G31" s="30" t="s">
        <v>13</v>
      </c>
      <c r="H31" s="40" t="s">
        <v>215</v>
      </c>
      <c r="I31" s="40">
        <v>1045505948</v>
      </c>
      <c r="J31" s="40" t="s">
        <v>216</v>
      </c>
      <c r="K31" s="43">
        <v>1045501938</v>
      </c>
      <c r="L31" s="19" t="s">
        <v>647</v>
      </c>
      <c r="N31" s="58" t="s">
        <v>682</v>
      </c>
      <c r="O31" s="58" t="s">
        <v>725</v>
      </c>
      <c r="P31" s="58" t="s">
        <v>726</v>
      </c>
      <c r="Q31" s="58" t="s">
        <v>684</v>
      </c>
      <c r="R31" s="58" t="s">
        <v>977</v>
      </c>
      <c r="S31" s="58" t="s">
        <v>988</v>
      </c>
      <c r="T31" s="58" t="s">
        <v>682</v>
      </c>
      <c r="U31" s="58" t="s">
        <v>1098</v>
      </c>
      <c r="V31" s="58" t="s">
        <v>1003</v>
      </c>
      <c r="W31" s="58" t="s">
        <v>1284</v>
      </c>
      <c r="X31" s="58" t="e">
        <v>#N/A</v>
      </c>
      <c r="Y31" s="58" t="s">
        <v>682</v>
      </c>
      <c r="Z31" s="58" t="s">
        <v>1395</v>
      </c>
      <c r="AA31" s="60">
        <v>45617</v>
      </c>
      <c r="AB31" s="60">
        <v>45617</v>
      </c>
      <c r="AC31" s="60">
        <f t="shared" si="0"/>
        <v>45826</v>
      </c>
      <c r="AE31" s="58" t="e">
        <v>#N/A</v>
      </c>
      <c r="AF31" s="58" t="e">
        <v>#N/A</v>
      </c>
      <c r="AG31" s="58" t="e">
        <v>#N/A</v>
      </c>
      <c r="AH31" s="58" t="e">
        <v>#N/A</v>
      </c>
      <c r="AJ31" s="58" t="s">
        <v>1418</v>
      </c>
      <c r="AK31" s="58" t="e">
        <v>#N/A</v>
      </c>
      <c r="AL31" s="58" t="e">
        <v>#N/A</v>
      </c>
      <c r="AM31" s="58" t="e">
        <v>#N/A</v>
      </c>
      <c r="AP31" s="58" t="e">
        <v>#N/A</v>
      </c>
      <c r="AQ31" s="58" t="e">
        <v>#N/A</v>
      </c>
    </row>
    <row r="32" spans="1:43" ht="12">
      <c r="A32" s="59">
        <v>31</v>
      </c>
      <c r="B32" s="26">
        <v>51031292</v>
      </c>
      <c r="C32" s="17" t="s">
        <v>217</v>
      </c>
      <c r="D32" s="16">
        <v>20256303144212</v>
      </c>
      <c r="E32" s="17" t="s">
        <v>17</v>
      </c>
      <c r="F32" s="18">
        <v>45826</v>
      </c>
      <c r="G32" s="17" t="s">
        <v>13</v>
      </c>
      <c r="H32" s="17" t="s">
        <v>218</v>
      </c>
      <c r="I32" s="17">
        <v>1067933769</v>
      </c>
      <c r="J32" s="17" t="s">
        <v>219</v>
      </c>
      <c r="K32" s="23">
        <v>1010150324</v>
      </c>
      <c r="L32" s="19" t="s">
        <v>648</v>
      </c>
      <c r="N32" s="58" t="s">
        <v>682</v>
      </c>
      <c r="O32" s="58" t="s">
        <v>727</v>
      </c>
      <c r="P32" s="58" t="s">
        <v>219</v>
      </c>
      <c r="Q32" s="58" t="s">
        <v>687</v>
      </c>
      <c r="R32" s="58" t="s">
        <v>977</v>
      </c>
      <c r="S32" s="58" t="s">
        <v>988</v>
      </c>
      <c r="T32" s="58" t="s">
        <v>682</v>
      </c>
      <c r="U32" s="58" t="s">
        <v>1099</v>
      </c>
      <c r="V32" s="58" t="s">
        <v>218</v>
      </c>
      <c r="W32" s="58" t="s">
        <v>1285</v>
      </c>
      <c r="X32" s="58" t="e">
        <v>#N/A</v>
      </c>
      <c r="Y32" s="58" t="s">
        <v>682</v>
      </c>
      <c r="Z32" s="58" t="s">
        <v>1396</v>
      </c>
      <c r="AA32" s="60">
        <v>45818</v>
      </c>
      <c r="AB32" s="60">
        <v>45818</v>
      </c>
      <c r="AC32" s="60">
        <f t="shared" si="0"/>
        <v>45826</v>
      </c>
      <c r="AE32" s="58" t="e">
        <v>#N/A</v>
      </c>
      <c r="AF32" s="58" t="e">
        <v>#N/A</v>
      </c>
      <c r="AG32" s="58" t="e">
        <v>#N/A</v>
      </c>
      <c r="AH32" s="58" t="e">
        <v>#N/A</v>
      </c>
      <c r="AJ32" s="58" t="s">
        <v>1418</v>
      </c>
      <c r="AK32" s="58" t="e">
        <v>#N/A</v>
      </c>
      <c r="AL32" s="58" t="e">
        <v>#N/A</v>
      </c>
      <c r="AM32" s="58" t="e">
        <v>#N/A</v>
      </c>
      <c r="AP32" s="58" t="e">
        <v>#N/A</v>
      </c>
      <c r="AQ32" s="58" t="e">
        <v>#N/A</v>
      </c>
    </row>
    <row r="33" spans="1:43" ht="12">
      <c r="A33" s="59">
        <v>32</v>
      </c>
      <c r="B33" s="44">
        <v>51031293</v>
      </c>
      <c r="C33" s="17" t="s">
        <v>169</v>
      </c>
      <c r="D33" s="16">
        <v>20256303145502</v>
      </c>
      <c r="E33" s="17" t="s">
        <v>17</v>
      </c>
      <c r="F33" s="18">
        <v>45826</v>
      </c>
      <c r="G33" s="17" t="s">
        <v>13</v>
      </c>
      <c r="H33" s="17" t="s">
        <v>170</v>
      </c>
      <c r="I33" s="17">
        <v>9156219</v>
      </c>
      <c r="J33" s="17" t="s">
        <v>171</v>
      </c>
      <c r="K33" s="23">
        <v>1049931408</v>
      </c>
      <c r="L33" s="19" t="s">
        <v>649</v>
      </c>
      <c r="N33" s="58" t="s">
        <v>682</v>
      </c>
      <c r="O33" s="58" t="s">
        <v>728</v>
      </c>
      <c r="P33" s="58" t="s">
        <v>729</v>
      </c>
      <c r="Q33" s="58" t="s">
        <v>687</v>
      </c>
      <c r="R33" s="58" t="s">
        <v>977</v>
      </c>
      <c r="S33" s="58" t="s">
        <v>988</v>
      </c>
      <c r="T33" s="58" t="s">
        <v>682</v>
      </c>
      <c r="U33" s="58" t="s">
        <v>1100</v>
      </c>
      <c r="V33" s="58" t="s">
        <v>1004</v>
      </c>
      <c r="W33" s="58" t="s">
        <v>1286</v>
      </c>
      <c r="X33" s="58" t="e">
        <v>#N/A</v>
      </c>
      <c r="Y33" s="58" t="s">
        <v>682</v>
      </c>
      <c r="Z33" s="58" t="s">
        <v>1397</v>
      </c>
      <c r="AA33" s="60">
        <v>45760</v>
      </c>
      <c r="AB33" s="60">
        <v>45771</v>
      </c>
      <c r="AC33" s="60">
        <f t="shared" si="0"/>
        <v>45826</v>
      </c>
      <c r="AD33" s="58" t="s">
        <v>1497</v>
      </c>
      <c r="AE33" s="58" t="e">
        <v>#N/A</v>
      </c>
      <c r="AF33" s="58" t="e">
        <v>#N/A</v>
      </c>
      <c r="AG33" s="58" t="e">
        <v>#N/A</v>
      </c>
      <c r="AH33" s="58" t="e">
        <v>#N/A</v>
      </c>
      <c r="AJ33" s="58" t="s">
        <v>1418</v>
      </c>
      <c r="AK33" s="58" t="e">
        <v>#N/A</v>
      </c>
      <c r="AL33" s="58" t="e">
        <v>#N/A</v>
      </c>
      <c r="AM33" s="58" t="e">
        <v>#N/A</v>
      </c>
      <c r="AP33" s="58" t="e">
        <v>#N/A</v>
      </c>
      <c r="AQ33" s="58" t="e">
        <v>#N/A</v>
      </c>
    </row>
    <row r="34" spans="1:43" ht="12">
      <c r="A34" s="59">
        <v>33</v>
      </c>
      <c r="B34" s="26">
        <v>51031294</v>
      </c>
      <c r="C34" s="17" t="s">
        <v>220</v>
      </c>
      <c r="D34" s="16">
        <v>20256303144202</v>
      </c>
      <c r="E34" s="17" t="s">
        <v>17</v>
      </c>
      <c r="F34" s="18">
        <v>45826</v>
      </c>
      <c r="G34" s="17" t="s">
        <v>13</v>
      </c>
      <c r="H34" s="17" t="s">
        <v>221</v>
      </c>
      <c r="I34" s="17">
        <v>1027944123</v>
      </c>
      <c r="J34" s="17" t="s">
        <v>222</v>
      </c>
      <c r="K34" s="23">
        <v>1027952344</v>
      </c>
      <c r="L34" s="19" t="s">
        <v>650</v>
      </c>
      <c r="N34" s="58" t="s">
        <v>682</v>
      </c>
      <c r="O34" s="58" t="s">
        <v>730</v>
      </c>
      <c r="P34" s="58" t="s">
        <v>222</v>
      </c>
      <c r="Q34" s="58" t="s">
        <v>684</v>
      </c>
      <c r="R34" s="58" t="s">
        <v>977</v>
      </c>
      <c r="S34" s="58" t="s">
        <v>988</v>
      </c>
      <c r="T34" s="58" t="s">
        <v>682</v>
      </c>
      <c r="U34" s="58" t="s">
        <v>1101</v>
      </c>
      <c r="V34" s="58" t="s">
        <v>221</v>
      </c>
      <c r="W34" s="58" t="s">
        <v>1287</v>
      </c>
      <c r="X34" s="58" t="e">
        <v>#N/A</v>
      </c>
      <c r="Y34" s="58" t="s">
        <v>682</v>
      </c>
      <c r="Z34" s="58" t="s">
        <v>1398</v>
      </c>
      <c r="AA34" s="60">
        <v>45726</v>
      </c>
      <c r="AB34" s="60">
        <v>45726</v>
      </c>
      <c r="AC34" s="60">
        <f t="shared" si="0"/>
        <v>45826</v>
      </c>
      <c r="AE34" s="58" t="e">
        <v>#N/A</v>
      </c>
      <c r="AF34" s="58" t="e">
        <v>#N/A</v>
      </c>
      <c r="AG34" s="58" t="e">
        <v>#N/A</v>
      </c>
      <c r="AH34" s="58" t="e">
        <v>#N/A</v>
      </c>
      <c r="AJ34" s="58" t="s">
        <v>1418</v>
      </c>
      <c r="AK34" s="58" t="e">
        <v>#N/A</v>
      </c>
      <c r="AL34" s="58" t="e">
        <v>#N/A</v>
      </c>
      <c r="AM34" s="58" t="e">
        <v>#N/A</v>
      </c>
      <c r="AP34" s="58" t="e">
        <v>#N/A</v>
      </c>
      <c r="AQ34" s="58" t="e">
        <v>#N/A</v>
      </c>
    </row>
    <row r="35" spans="1:43" ht="12">
      <c r="A35" s="59">
        <v>34</v>
      </c>
      <c r="B35" s="44">
        <v>51031295</v>
      </c>
      <c r="C35" s="17" t="s">
        <v>172</v>
      </c>
      <c r="D35" s="16">
        <v>20256303145482</v>
      </c>
      <c r="E35" s="17" t="s">
        <v>17</v>
      </c>
      <c r="F35" s="18">
        <v>45826</v>
      </c>
      <c r="G35" s="17" t="s">
        <v>13</v>
      </c>
      <c r="H35" s="17" t="s">
        <v>173</v>
      </c>
      <c r="I35" s="17">
        <v>6843663</v>
      </c>
      <c r="J35" s="17" t="s">
        <v>174</v>
      </c>
      <c r="K35" s="23">
        <v>1001682733</v>
      </c>
      <c r="L35" s="19" t="s">
        <v>651</v>
      </c>
      <c r="N35" s="58" t="s">
        <v>682</v>
      </c>
      <c r="O35" s="58" t="s">
        <v>731</v>
      </c>
      <c r="P35" s="58" t="s">
        <v>174</v>
      </c>
      <c r="Q35" s="58" t="s">
        <v>687</v>
      </c>
      <c r="R35" s="58" t="s">
        <v>977</v>
      </c>
      <c r="S35" s="58" t="s">
        <v>987</v>
      </c>
      <c r="T35" s="58" t="s">
        <v>682</v>
      </c>
      <c r="U35" s="58" t="s">
        <v>1102</v>
      </c>
      <c r="V35" s="58" t="s">
        <v>173</v>
      </c>
      <c r="W35" s="58" t="s">
        <v>990</v>
      </c>
      <c r="X35" s="58" t="e">
        <v>#N/A</v>
      </c>
      <c r="Y35" s="58" t="s">
        <v>990</v>
      </c>
      <c r="Z35" s="58" t="s">
        <v>990</v>
      </c>
      <c r="AA35" s="60">
        <v>45651</v>
      </c>
      <c r="AB35" s="60">
        <v>45667</v>
      </c>
      <c r="AC35" s="60">
        <f t="shared" si="0"/>
        <v>45826</v>
      </c>
      <c r="AD35" s="58" t="s">
        <v>1497</v>
      </c>
      <c r="AE35" s="58" t="e">
        <v>#N/A</v>
      </c>
      <c r="AF35" s="58" t="e">
        <v>#N/A</v>
      </c>
      <c r="AG35" s="58" t="e">
        <v>#N/A</v>
      </c>
      <c r="AH35" s="58" t="e">
        <v>#N/A</v>
      </c>
      <c r="AJ35" s="58" t="s">
        <v>1418</v>
      </c>
      <c r="AK35" s="58" t="e">
        <v>#N/A</v>
      </c>
      <c r="AL35" s="58" t="e">
        <v>#N/A</v>
      </c>
      <c r="AM35" s="58" t="e">
        <v>#N/A</v>
      </c>
      <c r="AP35" s="58" t="s">
        <v>1521</v>
      </c>
      <c r="AQ35" s="58" t="s">
        <v>1532</v>
      </c>
    </row>
    <row r="36" spans="1:43" ht="12">
      <c r="A36" s="59">
        <v>35</v>
      </c>
      <c r="B36" s="26">
        <v>51031296</v>
      </c>
      <c r="C36" s="17" t="s">
        <v>223</v>
      </c>
      <c r="D36" s="16">
        <v>20256303144192</v>
      </c>
      <c r="E36" s="17" t="s">
        <v>17</v>
      </c>
      <c r="F36" s="18">
        <v>45826</v>
      </c>
      <c r="G36" s="17" t="s">
        <v>13</v>
      </c>
      <c r="H36" s="17" t="s">
        <v>224</v>
      </c>
      <c r="I36" s="17">
        <v>1104434185</v>
      </c>
      <c r="J36" s="17" t="s">
        <v>225</v>
      </c>
      <c r="K36" s="23">
        <v>50944082</v>
      </c>
      <c r="L36" s="19" t="s">
        <v>647</v>
      </c>
      <c r="N36" s="58" t="s">
        <v>682</v>
      </c>
      <c r="O36" s="58" t="s">
        <v>732</v>
      </c>
      <c r="P36" s="58" t="s">
        <v>225</v>
      </c>
      <c r="Q36" s="58" t="s">
        <v>698</v>
      </c>
      <c r="R36" s="58" t="s">
        <v>977</v>
      </c>
      <c r="S36" s="58" t="s">
        <v>989</v>
      </c>
      <c r="T36" s="58" t="s">
        <v>682</v>
      </c>
      <c r="U36" s="58" t="s">
        <v>1103</v>
      </c>
      <c r="V36" s="58" t="s">
        <v>224</v>
      </c>
      <c r="W36" s="58" t="s">
        <v>990</v>
      </c>
      <c r="X36" s="58" t="e">
        <v>#N/A</v>
      </c>
      <c r="Y36" s="58" t="s">
        <v>682</v>
      </c>
      <c r="Z36" s="58">
        <v>0</v>
      </c>
      <c r="AA36" s="60">
        <v>45717</v>
      </c>
      <c r="AB36" s="60">
        <v>45717</v>
      </c>
      <c r="AC36" s="60">
        <f t="shared" si="0"/>
        <v>45826</v>
      </c>
      <c r="AE36" s="58" t="e">
        <v>#N/A</v>
      </c>
      <c r="AF36" s="58" t="e">
        <v>#N/A</v>
      </c>
      <c r="AG36" s="58" t="e">
        <v>#N/A</v>
      </c>
      <c r="AH36" s="58" t="e">
        <v>#N/A</v>
      </c>
      <c r="AJ36" s="58" t="s">
        <v>1418</v>
      </c>
      <c r="AK36" s="58" t="e">
        <v>#N/A</v>
      </c>
      <c r="AL36" s="58" t="e">
        <v>#N/A</v>
      </c>
      <c r="AM36" s="58" t="e">
        <v>#N/A</v>
      </c>
      <c r="AP36" s="58" t="e">
        <v>#N/A</v>
      </c>
      <c r="AQ36" s="58" t="e">
        <v>#N/A</v>
      </c>
    </row>
    <row r="37" spans="1:43" ht="12">
      <c r="A37" s="59">
        <v>36</v>
      </c>
      <c r="B37" s="44">
        <v>51031297</v>
      </c>
      <c r="C37" s="17" t="s">
        <v>175</v>
      </c>
      <c r="D37" s="16">
        <v>20256303145552</v>
      </c>
      <c r="E37" s="17" t="s">
        <v>17</v>
      </c>
      <c r="F37" s="18">
        <v>45826</v>
      </c>
      <c r="G37" s="17" t="s">
        <v>13</v>
      </c>
      <c r="H37" s="17" t="s">
        <v>176</v>
      </c>
      <c r="I37" s="17">
        <v>2757267</v>
      </c>
      <c r="J37" s="17" t="s">
        <v>177</v>
      </c>
      <c r="K37" s="23">
        <v>78036705</v>
      </c>
      <c r="L37" s="19" t="s">
        <v>648</v>
      </c>
      <c r="N37" s="58" t="s">
        <v>682</v>
      </c>
      <c r="O37" s="58" t="s">
        <v>733</v>
      </c>
      <c r="P37" s="58" t="s">
        <v>177</v>
      </c>
      <c r="Q37" s="58" t="s">
        <v>684</v>
      </c>
      <c r="R37" s="58" t="s">
        <v>977</v>
      </c>
      <c r="S37" s="58" t="s">
        <v>987</v>
      </c>
      <c r="T37" s="58" t="s">
        <v>682</v>
      </c>
      <c r="U37" s="58" t="s">
        <v>1104</v>
      </c>
      <c r="V37" s="58" t="s">
        <v>176</v>
      </c>
      <c r="W37" s="58" t="s">
        <v>990</v>
      </c>
      <c r="X37" s="58" t="e">
        <v>#N/A</v>
      </c>
      <c r="Y37" s="58" t="s">
        <v>990</v>
      </c>
      <c r="Z37" s="58" t="s">
        <v>990</v>
      </c>
      <c r="AA37" s="60">
        <v>45718</v>
      </c>
      <c r="AB37" s="60">
        <v>45720</v>
      </c>
      <c r="AC37" s="60">
        <f t="shared" si="0"/>
        <v>45826</v>
      </c>
      <c r="AD37" s="58" t="s">
        <v>1497</v>
      </c>
      <c r="AE37" s="58" t="e">
        <v>#N/A</v>
      </c>
      <c r="AF37" s="58" t="e">
        <v>#N/A</v>
      </c>
      <c r="AG37" s="58" t="e">
        <v>#N/A</v>
      </c>
      <c r="AH37" s="58" t="e">
        <v>#N/A</v>
      </c>
      <c r="AJ37" s="58" t="s">
        <v>1418</v>
      </c>
      <c r="AK37" s="58" t="e">
        <v>#N/A</v>
      </c>
      <c r="AL37" s="58" t="e">
        <v>#N/A</v>
      </c>
      <c r="AM37" s="58" t="e">
        <v>#N/A</v>
      </c>
      <c r="AP37" s="58">
        <v>0</v>
      </c>
      <c r="AQ37" s="58" t="s">
        <v>1532</v>
      </c>
    </row>
    <row r="38" spans="1:43" ht="12">
      <c r="A38" s="59">
        <v>37</v>
      </c>
      <c r="B38" s="26">
        <v>51031298</v>
      </c>
      <c r="C38" s="17" t="s">
        <v>226</v>
      </c>
      <c r="D38" s="16">
        <v>20256303144182</v>
      </c>
      <c r="E38" s="17" t="s">
        <v>17</v>
      </c>
      <c r="F38" s="18">
        <v>45826</v>
      </c>
      <c r="G38" s="17" t="s">
        <v>13</v>
      </c>
      <c r="H38" s="17" t="s">
        <v>227</v>
      </c>
      <c r="I38" s="17">
        <v>1038479423</v>
      </c>
      <c r="J38" s="17" t="s">
        <v>228</v>
      </c>
      <c r="K38" s="23">
        <v>1001159035</v>
      </c>
      <c r="L38" s="19" t="s">
        <v>649</v>
      </c>
      <c r="N38" s="58" t="s">
        <v>682</v>
      </c>
      <c r="O38" s="58" t="s">
        <v>734</v>
      </c>
      <c r="P38" s="58" t="s">
        <v>228</v>
      </c>
      <c r="Q38" s="58" t="s">
        <v>687</v>
      </c>
      <c r="R38" s="58" t="s">
        <v>977</v>
      </c>
      <c r="S38" s="58" t="s">
        <v>989</v>
      </c>
      <c r="T38" s="58" t="s">
        <v>682</v>
      </c>
      <c r="U38" s="58" t="s">
        <v>1105</v>
      </c>
      <c r="V38" s="58" t="s">
        <v>227</v>
      </c>
      <c r="W38" s="58" t="s">
        <v>990</v>
      </c>
      <c r="X38" s="58" t="e">
        <v>#N/A</v>
      </c>
      <c r="Y38" s="58" t="s">
        <v>682</v>
      </c>
      <c r="Z38" s="58">
        <v>0</v>
      </c>
      <c r="AA38" s="60">
        <v>45725</v>
      </c>
      <c r="AB38" s="60">
        <v>45725</v>
      </c>
      <c r="AC38" s="60">
        <f t="shared" si="0"/>
        <v>45826</v>
      </c>
      <c r="AE38" s="58" t="e">
        <v>#N/A</v>
      </c>
      <c r="AF38" s="58" t="e">
        <v>#N/A</v>
      </c>
      <c r="AG38" s="58" t="e">
        <v>#N/A</v>
      </c>
      <c r="AH38" s="58" t="e">
        <v>#N/A</v>
      </c>
      <c r="AJ38" s="58" t="s">
        <v>1418</v>
      </c>
      <c r="AK38" s="58" t="e">
        <v>#N/A</v>
      </c>
      <c r="AL38" s="58" t="e">
        <v>#N/A</v>
      </c>
      <c r="AM38" s="58" t="e">
        <v>#N/A</v>
      </c>
      <c r="AP38" s="58" t="e">
        <v>#N/A</v>
      </c>
      <c r="AQ38" s="58" t="e">
        <v>#N/A</v>
      </c>
    </row>
    <row r="39" spans="1:43" ht="12">
      <c r="A39" s="59">
        <v>38</v>
      </c>
      <c r="B39" s="44">
        <v>51030225</v>
      </c>
      <c r="C39" s="17" t="s">
        <v>178</v>
      </c>
      <c r="D39" s="16">
        <v>20256303143672</v>
      </c>
      <c r="E39" s="17" t="s">
        <v>12</v>
      </c>
      <c r="F39" s="18">
        <v>45826</v>
      </c>
      <c r="G39" s="17" t="s">
        <v>13</v>
      </c>
      <c r="H39" s="17" t="s">
        <v>179</v>
      </c>
      <c r="I39" s="17">
        <v>10934686</v>
      </c>
      <c r="J39" s="17" t="s">
        <v>180</v>
      </c>
      <c r="K39" s="23">
        <v>1068416594</v>
      </c>
      <c r="L39" s="19" t="s">
        <v>648</v>
      </c>
      <c r="N39" s="58" t="s">
        <v>682</v>
      </c>
      <c r="O39" s="58" t="s">
        <v>735</v>
      </c>
      <c r="P39" s="58" t="s">
        <v>180</v>
      </c>
      <c r="Q39" s="58" t="s">
        <v>684</v>
      </c>
      <c r="R39" s="58" t="s">
        <v>977</v>
      </c>
      <c r="S39" s="58" t="s">
        <v>988</v>
      </c>
      <c r="T39" s="58" t="s">
        <v>682</v>
      </c>
      <c r="U39" s="58" t="s">
        <v>1106</v>
      </c>
      <c r="V39" s="58" t="s">
        <v>179</v>
      </c>
      <c r="W39" s="58" t="s">
        <v>1288</v>
      </c>
      <c r="X39" s="58" t="e">
        <v>#N/A</v>
      </c>
      <c r="Y39" s="58" t="s">
        <v>682</v>
      </c>
      <c r="Z39" s="58" t="s">
        <v>1399</v>
      </c>
      <c r="AA39" s="60">
        <v>45640</v>
      </c>
      <c r="AB39" s="60">
        <v>45656</v>
      </c>
      <c r="AC39" s="60">
        <f t="shared" si="0"/>
        <v>45826</v>
      </c>
      <c r="AE39" s="58" t="s">
        <v>1500</v>
      </c>
      <c r="AF39" s="58" t="e">
        <v>#N/A</v>
      </c>
      <c r="AG39" s="58" t="e">
        <v>#N/A</v>
      </c>
      <c r="AH39" s="58" t="e">
        <v>#N/A</v>
      </c>
      <c r="AJ39" s="58" t="s">
        <v>1418</v>
      </c>
      <c r="AK39" s="58" t="e">
        <v>#N/A</v>
      </c>
      <c r="AL39" s="58" t="e">
        <v>#N/A</v>
      </c>
      <c r="AM39" s="58" t="e">
        <v>#N/A</v>
      </c>
      <c r="AP39" s="58" t="e">
        <v>#N/A</v>
      </c>
      <c r="AQ39" s="58" t="e">
        <v>#N/A</v>
      </c>
    </row>
    <row r="40" spans="1:43" ht="12">
      <c r="A40" s="59">
        <v>39</v>
      </c>
      <c r="B40" s="26">
        <v>51031299</v>
      </c>
      <c r="C40" s="17" t="s">
        <v>229</v>
      </c>
      <c r="D40" s="16">
        <v>20256303144172</v>
      </c>
      <c r="E40" s="17" t="s">
        <v>17</v>
      </c>
      <c r="F40" s="18">
        <v>45826</v>
      </c>
      <c r="G40" s="17" t="s">
        <v>13</v>
      </c>
      <c r="H40" s="17" t="s">
        <v>230</v>
      </c>
      <c r="I40" s="17">
        <v>7487425</v>
      </c>
      <c r="J40" s="17" t="s">
        <v>231</v>
      </c>
      <c r="K40" s="23">
        <v>1003061700</v>
      </c>
      <c r="L40" s="19" t="s">
        <v>650</v>
      </c>
      <c r="N40" s="58" t="s">
        <v>682</v>
      </c>
      <c r="O40" s="58" t="s">
        <v>736</v>
      </c>
      <c r="P40" s="58" t="s">
        <v>231</v>
      </c>
      <c r="Q40" s="58" t="s">
        <v>684</v>
      </c>
      <c r="R40" s="58" t="s">
        <v>977</v>
      </c>
      <c r="S40" s="58" t="s">
        <v>988</v>
      </c>
      <c r="T40" s="58" t="s">
        <v>682</v>
      </c>
      <c r="U40" s="58" t="s">
        <v>1107</v>
      </c>
      <c r="V40" s="58" t="s">
        <v>230</v>
      </c>
      <c r="W40" s="58" t="s">
        <v>1289</v>
      </c>
      <c r="X40" s="58" t="e">
        <v>#N/A</v>
      </c>
      <c r="Y40" s="58" t="s">
        <v>682</v>
      </c>
      <c r="Z40" s="58" t="s">
        <v>1400</v>
      </c>
      <c r="AA40" s="60">
        <v>45688</v>
      </c>
      <c r="AB40" s="60">
        <v>45688</v>
      </c>
      <c r="AC40" s="60">
        <f t="shared" si="0"/>
        <v>45826</v>
      </c>
      <c r="AE40" s="58" t="e">
        <v>#N/A</v>
      </c>
      <c r="AF40" s="58" t="e">
        <v>#N/A</v>
      </c>
      <c r="AG40" s="58" t="e">
        <v>#N/A</v>
      </c>
      <c r="AH40" s="58" t="e">
        <v>#N/A</v>
      </c>
      <c r="AJ40" s="58" t="s">
        <v>1418</v>
      </c>
      <c r="AK40" s="58" t="e">
        <v>#N/A</v>
      </c>
      <c r="AL40" s="58" t="e">
        <v>#N/A</v>
      </c>
      <c r="AM40" s="58" t="e">
        <v>#N/A</v>
      </c>
      <c r="AP40" s="58" t="e">
        <v>#N/A</v>
      </c>
      <c r="AQ40" s="58" t="e">
        <v>#N/A</v>
      </c>
    </row>
    <row r="41" spans="1:43" ht="12">
      <c r="A41" s="59">
        <v>40</v>
      </c>
      <c r="B41" s="26">
        <v>51031301</v>
      </c>
      <c r="C41" s="17" t="s">
        <v>232</v>
      </c>
      <c r="D41" s="16">
        <v>20256303144152</v>
      </c>
      <c r="E41" s="17" t="s">
        <v>17</v>
      </c>
      <c r="F41" s="18">
        <v>45826</v>
      </c>
      <c r="G41" s="17" t="s">
        <v>13</v>
      </c>
      <c r="H41" s="17" t="s">
        <v>233</v>
      </c>
      <c r="I41" s="17">
        <v>78295685</v>
      </c>
      <c r="J41" s="17" t="s">
        <v>234</v>
      </c>
      <c r="K41" s="23">
        <v>1063283279</v>
      </c>
      <c r="L41" s="19" t="s">
        <v>651</v>
      </c>
      <c r="N41" s="58" t="s">
        <v>682</v>
      </c>
      <c r="O41" s="58" t="s">
        <v>737</v>
      </c>
      <c r="P41" s="58" t="s">
        <v>738</v>
      </c>
      <c r="Q41" s="58" t="s">
        <v>684</v>
      </c>
      <c r="R41" s="58" t="s">
        <v>977</v>
      </c>
      <c r="S41" s="58" t="s">
        <v>988</v>
      </c>
      <c r="T41" s="58" t="s">
        <v>682</v>
      </c>
      <c r="U41" s="58" t="s">
        <v>1108</v>
      </c>
      <c r="V41" s="58" t="s">
        <v>233</v>
      </c>
      <c r="W41" s="58" t="s">
        <v>1290</v>
      </c>
      <c r="X41" s="58" t="e">
        <v>#N/A</v>
      </c>
      <c r="Y41" s="58" t="s">
        <v>682</v>
      </c>
      <c r="Z41" s="58" t="s">
        <v>1401</v>
      </c>
      <c r="AA41" s="60">
        <v>45800</v>
      </c>
      <c r="AB41" s="60">
        <v>45800</v>
      </c>
      <c r="AC41" s="60">
        <f t="shared" si="0"/>
        <v>45826</v>
      </c>
      <c r="AE41" s="58" t="e">
        <v>#N/A</v>
      </c>
      <c r="AF41" s="58" t="e">
        <v>#N/A</v>
      </c>
      <c r="AG41" s="58" t="e">
        <v>#N/A</v>
      </c>
      <c r="AH41" s="58" t="e">
        <v>#N/A</v>
      </c>
      <c r="AJ41" s="58" t="s">
        <v>1418</v>
      </c>
      <c r="AK41" s="58" t="e">
        <v>#N/A</v>
      </c>
      <c r="AL41" s="58" t="e">
        <v>#N/A</v>
      </c>
      <c r="AM41" s="58" t="e">
        <v>#N/A</v>
      </c>
      <c r="AP41" s="58" t="e">
        <v>#N/A</v>
      </c>
      <c r="AQ41" s="58" t="e">
        <v>#N/A</v>
      </c>
    </row>
    <row r="42" spans="1:43" ht="12">
      <c r="A42" s="59">
        <v>41</v>
      </c>
      <c r="B42" s="44">
        <v>51030064</v>
      </c>
      <c r="C42" s="17" t="s">
        <v>181</v>
      </c>
      <c r="D42" s="16">
        <v>20256303143682</v>
      </c>
      <c r="E42" s="17" t="s">
        <v>12</v>
      </c>
      <c r="F42" s="18">
        <v>45826</v>
      </c>
      <c r="G42" s="17" t="s">
        <v>13</v>
      </c>
      <c r="H42" s="17" t="s">
        <v>182</v>
      </c>
      <c r="I42" s="17">
        <v>10014538</v>
      </c>
      <c r="J42" s="17" t="s">
        <v>183</v>
      </c>
      <c r="K42" s="23">
        <v>1007061265</v>
      </c>
      <c r="L42" s="19" t="s">
        <v>649</v>
      </c>
      <c r="N42" s="58" t="s">
        <v>682</v>
      </c>
      <c r="O42" s="58" t="s">
        <v>739</v>
      </c>
      <c r="P42" s="58" t="s">
        <v>740</v>
      </c>
      <c r="Q42" s="58" t="s">
        <v>687</v>
      </c>
      <c r="R42" s="58" t="s">
        <v>977</v>
      </c>
      <c r="S42" s="58" t="s">
        <v>988</v>
      </c>
      <c r="T42" s="58" t="s">
        <v>682</v>
      </c>
      <c r="U42" s="58" t="s">
        <v>1109</v>
      </c>
      <c r="V42" s="58" t="s">
        <v>1005</v>
      </c>
      <c r="W42" s="58" t="s">
        <v>1291</v>
      </c>
      <c r="X42" s="58" t="e">
        <v>#N/A</v>
      </c>
      <c r="Y42" s="58" t="s">
        <v>682</v>
      </c>
      <c r="Z42" s="58" t="s">
        <v>1402</v>
      </c>
      <c r="AA42" s="60">
        <v>45640</v>
      </c>
      <c r="AB42" s="60">
        <v>45640</v>
      </c>
      <c r="AC42" s="60">
        <f t="shared" si="0"/>
        <v>45826</v>
      </c>
      <c r="AE42" s="58" t="e">
        <v>#N/A</v>
      </c>
      <c r="AF42" s="58" t="e">
        <v>#N/A</v>
      </c>
      <c r="AG42" s="58" t="e">
        <v>#N/A</v>
      </c>
      <c r="AH42" s="58" t="e">
        <v>#N/A</v>
      </c>
      <c r="AJ42" s="58" t="s">
        <v>1418</v>
      </c>
      <c r="AK42" s="58" t="e">
        <v>#N/A</v>
      </c>
      <c r="AL42" s="58" t="e">
        <v>#N/A</v>
      </c>
      <c r="AM42" s="58" t="e">
        <v>#N/A</v>
      </c>
      <c r="AP42" s="58" t="e">
        <v>#N/A</v>
      </c>
      <c r="AQ42" s="58" t="e">
        <v>#N/A</v>
      </c>
    </row>
    <row r="43" spans="1:43" ht="12">
      <c r="A43" s="59">
        <v>42</v>
      </c>
      <c r="B43" s="26">
        <v>51031302</v>
      </c>
      <c r="C43" s="17" t="s">
        <v>235</v>
      </c>
      <c r="D43" s="16">
        <v>20256303144142</v>
      </c>
      <c r="E43" s="17" t="s">
        <v>17</v>
      </c>
      <c r="F43" s="18">
        <v>45826</v>
      </c>
      <c r="G43" s="17" t="s">
        <v>13</v>
      </c>
      <c r="H43" s="17" t="s">
        <v>236</v>
      </c>
      <c r="I43" s="17">
        <v>1102828808</v>
      </c>
      <c r="J43" s="17" t="s">
        <v>237</v>
      </c>
      <c r="K43" s="23">
        <v>1003458256</v>
      </c>
      <c r="L43" s="19" t="s">
        <v>647</v>
      </c>
      <c r="N43" s="58" t="s">
        <v>682</v>
      </c>
      <c r="O43" s="58" t="s">
        <v>741</v>
      </c>
      <c r="P43" s="58" t="s">
        <v>742</v>
      </c>
      <c r="Q43" s="58" t="s">
        <v>687</v>
      </c>
      <c r="R43" s="58" t="s">
        <v>977</v>
      </c>
      <c r="S43" s="58" t="s">
        <v>987</v>
      </c>
      <c r="T43" s="58" t="s">
        <v>682</v>
      </c>
      <c r="U43" s="58" t="s">
        <v>1110</v>
      </c>
      <c r="V43" s="58" t="s">
        <v>1006</v>
      </c>
      <c r="W43" s="58" t="s">
        <v>990</v>
      </c>
      <c r="X43" s="58" t="e">
        <v>#N/A</v>
      </c>
      <c r="Y43" s="58" t="s">
        <v>990</v>
      </c>
      <c r="Z43" s="58" t="s">
        <v>990</v>
      </c>
      <c r="AA43" s="60">
        <v>45766</v>
      </c>
      <c r="AB43" s="60">
        <v>45766</v>
      </c>
      <c r="AC43" s="60">
        <f t="shared" si="0"/>
        <v>45826</v>
      </c>
      <c r="AE43" s="58" t="e">
        <v>#N/A</v>
      </c>
      <c r="AF43" s="58" t="e">
        <v>#N/A</v>
      </c>
      <c r="AG43" s="58" t="e">
        <v>#N/A</v>
      </c>
      <c r="AH43" s="58" t="e">
        <v>#N/A</v>
      </c>
      <c r="AJ43" s="58" t="s">
        <v>1418</v>
      </c>
      <c r="AK43" s="58" t="e">
        <v>#N/A</v>
      </c>
      <c r="AL43" s="58" t="e">
        <v>#N/A</v>
      </c>
      <c r="AM43" s="58" t="e">
        <v>#N/A</v>
      </c>
      <c r="AP43" s="58" t="e">
        <v>#N/A</v>
      </c>
      <c r="AQ43" s="58" t="e">
        <v>#N/A</v>
      </c>
    </row>
    <row r="44" spans="1:43" ht="12">
      <c r="A44" s="59">
        <v>43</v>
      </c>
      <c r="B44" s="26">
        <v>51031303</v>
      </c>
      <c r="C44" s="17" t="s">
        <v>238</v>
      </c>
      <c r="D44" s="16">
        <v>20256303144062</v>
      </c>
      <c r="E44" s="17" t="s">
        <v>17</v>
      </c>
      <c r="F44" s="18">
        <v>45826</v>
      </c>
      <c r="G44" s="17" t="s">
        <v>13</v>
      </c>
      <c r="H44" s="17" t="s">
        <v>239</v>
      </c>
      <c r="I44" s="17">
        <v>1197213105</v>
      </c>
      <c r="J44" s="17" t="s">
        <v>240</v>
      </c>
      <c r="K44" s="23">
        <v>1045420774</v>
      </c>
      <c r="L44" s="19" t="s">
        <v>648</v>
      </c>
      <c r="N44" s="58" t="s">
        <v>682</v>
      </c>
      <c r="O44" s="58" t="s">
        <v>743</v>
      </c>
      <c r="P44" s="58" t="s">
        <v>240</v>
      </c>
      <c r="Q44" s="58" t="s">
        <v>698</v>
      </c>
      <c r="R44" s="58" t="s">
        <v>977</v>
      </c>
      <c r="S44" s="58" t="s">
        <v>989</v>
      </c>
      <c r="T44" s="58" t="s">
        <v>682</v>
      </c>
      <c r="U44" s="58" t="s">
        <v>1111</v>
      </c>
      <c r="V44" s="58" t="s">
        <v>239</v>
      </c>
      <c r="W44" s="58" t="s">
        <v>990</v>
      </c>
      <c r="X44" s="58" t="e">
        <v>#N/A</v>
      </c>
      <c r="Y44" s="58" t="s">
        <v>682</v>
      </c>
      <c r="Z44" s="58">
        <v>0</v>
      </c>
      <c r="AA44" s="60">
        <v>45761</v>
      </c>
      <c r="AB44" s="60">
        <v>45761</v>
      </c>
      <c r="AC44" s="60">
        <f t="shared" si="0"/>
        <v>45826</v>
      </c>
      <c r="AE44" s="58" t="e">
        <v>#N/A</v>
      </c>
      <c r="AF44" s="58" t="e">
        <v>#N/A</v>
      </c>
      <c r="AG44" s="58" t="e">
        <v>#N/A</v>
      </c>
      <c r="AH44" s="58" t="e">
        <v>#N/A</v>
      </c>
      <c r="AJ44" s="58" t="s">
        <v>1418</v>
      </c>
      <c r="AK44" s="58" t="e">
        <v>#N/A</v>
      </c>
      <c r="AL44" s="58" t="e">
        <v>#N/A</v>
      </c>
      <c r="AM44" s="58" t="e">
        <v>#N/A</v>
      </c>
      <c r="AP44" s="58" t="e">
        <v>#N/A</v>
      </c>
      <c r="AQ44" s="58" t="e">
        <v>#N/A</v>
      </c>
    </row>
    <row r="45" spans="1:43" ht="12">
      <c r="A45" s="59">
        <v>44</v>
      </c>
      <c r="B45" s="44">
        <v>51031304</v>
      </c>
      <c r="C45" s="17" t="s">
        <v>184</v>
      </c>
      <c r="D45" s="16">
        <v>20256303143932</v>
      </c>
      <c r="E45" s="17" t="s">
        <v>17</v>
      </c>
      <c r="F45" s="18">
        <v>45826</v>
      </c>
      <c r="G45" s="17" t="s">
        <v>13</v>
      </c>
      <c r="H45" s="17" t="s">
        <v>185</v>
      </c>
      <c r="I45" s="17">
        <v>1067865962</v>
      </c>
      <c r="J45" s="17" t="s">
        <v>186</v>
      </c>
      <c r="K45" s="23">
        <v>1041255206</v>
      </c>
      <c r="L45" s="19" t="s">
        <v>649</v>
      </c>
      <c r="N45" s="58" t="s">
        <v>682</v>
      </c>
      <c r="O45" s="58" t="s">
        <v>744</v>
      </c>
      <c r="P45" s="58" t="s">
        <v>186</v>
      </c>
      <c r="Q45" s="58" t="s">
        <v>698</v>
      </c>
      <c r="R45" s="58" t="s">
        <v>977</v>
      </c>
      <c r="S45" s="58" t="s">
        <v>988</v>
      </c>
      <c r="T45" s="58" t="s">
        <v>682</v>
      </c>
      <c r="U45" s="58" t="s">
        <v>1112</v>
      </c>
      <c r="V45" s="58" t="s">
        <v>1007</v>
      </c>
      <c r="W45" s="58" t="s">
        <v>1292</v>
      </c>
      <c r="X45" s="58" t="e">
        <v>#N/A</v>
      </c>
      <c r="Y45" s="58" t="s">
        <v>682</v>
      </c>
      <c r="Z45" s="58" t="s">
        <v>1403</v>
      </c>
      <c r="AA45" s="60">
        <v>45763</v>
      </c>
      <c r="AB45" s="60">
        <v>45766</v>
      </c>
      <c r="AC45" s="60">
        <f t="shared" si="0"/>
        <v>45826</v>
      </c>
      <c r="AD45" s="58" t="s">
        <v>1497</v>
      </c>
      <c r="AE45" s="58" t="e">
        <v>#N/A</v>
      </c>
      <c r="AF45" s="58" t="e">
        <v>#N/A</v>
      </c>
      <c r="AG45" s="58" t="e">
        <v>#N/A</v>
      </c>
      <c r="AH45" s="58" t="e">
        <v>#N/A</v>
      </c>
      <c r="AJ45" s="58" t="s">
        <v>1418</v>
      </c>
      <c r="AK45" s="58" t="e">
        <v>#N/A</v>
      </c>
      <c r="AL45" s="58" t="e">
        <v>#N/A</v>
      </c>
      <c r="AM45" s="58" t="e">
        <v>#N/A</v>
      </c>
      <c r="AP45" s="58" t="e">
        <v>#N/A</v>
      </c>
      <c r="AQ45" s="58" t="e">
        <v>#N/A</v>
      </c>
    </row>
    <row r="46" spans="1:43" ht="12">
      <c r="A46" s="59">
        <v>45</v>
      </c>
      <c r="B46" s="45">
        <v>51031305</v>
      </c>
      <c r="C46" s="30" t="s">
        <v>241</v>
      </c>
      <c r="D46" s="29">
        <v>20256303144052</v>
      </c>
      <c r="E46" s="30" t="s">
        <v>17</v>
      </c>
      <c r="F46" s="32">
        <v>45826</v>
      </c>
      <c r="G46" s="30" t="s">
        <v>13</v>
      </c>
      <c r="H46" s="30" t="s">
        <v>242</v>
      </c>
      <c r="I46" s="30">
        <v>1063719528</v>
      </c>
      <c r="J46" s="30" t="s">
        <v>243</v>
      </c>
      <c r="K46" s="31">
        <v>1063723444</v>
      </c>
      <c r="L46" s="19" t="s">
        <v>650</v>
      </c>
      <c r="N46" s="58" t="s">
        <v>682</v>
      </c>
      <c r="O46" s="58" t="s">
        <v>745</v>
      </c>
      <c r="P46" s="58" t="s">
        <v>746</v>
      </c>
      <c r="Q46" s="58" t="s">
        <v>696</v>
      </c>
      <c r="R46" s="58" t="s">
        <v>977</v>
      </c>
      <c r="S46" s="58" t="s">
        <v>988</v>
      </c>
      <c r="T46" s="58" t="s">
        <v>682</v>
      </c>
      <c r="U46" s="58" t="s">
        <v>1113</v>
      </c>
      <c r="V46" s="58" t="s">
        <v>242</v>
      </c>
      <c r="W46" s="58" t="s">
        <v>1293</v>
      </c>
      <c r="X46" s="58" t="e">
        <v>#N/A</v>
      </c>
      <c r="Y46" s="58" t="s">
        <v>682</v>
      </c>
      <c r="Z46" s="58" t="s">
        <v>1404</v>
      </c>
      <c r="AA46" s="60">
        <v>45802</v>
      </c>
      <c r="AB46" s="60">
        <v>45802</v>
      </c>
      <c r="AC46" s="60">
        <f t="shared" si="0"/>
        <v>45826</v>
      </c>
      <c r="AE46" s="58" t="e">
        <v>#N/A</v>
      </c>
      <c r="AF46" s="58" t="e">
        <v>#N/A</v>
      </c>
      <c r="AG46" s="58" t="e">
        <v>#N/A</v>
      </c>
      <c r="AH46" s="58" t="e">
        <v>#N/A</v>
      </c>
      <c r="AJ46" s="58" t="s">
        <v>1418</v>
      </c>
      <c r="AK46" s="58" t="e">
        <v>#N/A</v>
      </c>
      <c r="AL46" s="58" t="e">
        <v>#N/A</v>
      </c>
      <c r="AM46" s="58" t="e">
        <v>#N/A</v>
      </c>
      <c r="AP46" s="58" t="e">
        <v>#N/A</v>
      </c>
      <c r="AQ46" s="58" t="e">
        <v>#N/A</v>
      </c>
    </row>
    <row r="47" spans="1:43" ht="12">
      <c r="A47" s="59">
        <v>46</v>
      </c>
      <c r="B47" s="14">
        <v>51031306</v>
      </c>
      <c r="C47" s="30" t="s">
        <v>187</v>
      </c>
      <c r="D47" s="34">
        <v>20256303143942</v>
      </c>
      <c r="E47" s="17" t="s">
        <v>17</v>
      </c>
      <c r="F47" s="35">
        <v>45826</v>
      </c>
      <c r="G47" s="25" t="s">
        <v>13</v>
      </c>
      <c r="H47" s="25" t="s">
        <v>188</v>
      </c>
      <c r="I47" s="25">
        <v>11165789</v>
      </c>
      <c r="J47" s="25" t="s">
        <v>189</v>
      </c>
      <c r="K47" s="37">
        <v>1070817963</v>
      </c>
      <c r="L47" s="19" t="s">
        <v>651</v>
      </c>
      <c r="N47" s="58" t="s">
        <v>682</v>
      </c>
      <c r="O47" s="58" t="s">
        <v>747</v>
      </c>
      <c r="P47" s="58" t="s">
        <v>748</v>
      </c>
      <c r="Q47" s="58" t="s">
        <v>687</v>
      </c>
      <c r="R47" s="58" t="s">
        <v>977</v>
      </c>
      <c r="S47" s="58" t="s">
        <v>989</v>
      </c>
      <c r="T47" s="58" t="s">
        <v>682</v>
      </c>
      <c r="U47" s="58" t="s">
        <v>1114</v>
      </c>
      <c r="V47" s="58" t="s">
        <v>1008</v>
      </c>
      <c r="W47" s="58" t="s">
        <v>990</v>
      </c>
      <c r="X47" s="58" t="e">
        <v>#N/A</v>
      </c>
      <c r="Y47" s="58" t="s">
        <v>682</v>
      </c>
      <c r="Z47" s="58">
        <v>0</v>
      </c>
      <c r="AA47" s="60">
        <v>45543</v>
      </c>
      <c r="AB47" s="60">
        <v>45543</v>
      </c>
      <c r="AC47" s="60">
        <f t="shared" si="0"/>
        <v>45826</v>
      </c>
      <c r="AE47" s="58" t="e">
        <v>#N/A</v>
      </c>
      <c r="AF47" s="58" t="e">
        <v>#N/A</v>
      </c>
      <c r="AG47" s="58" t="e">
        <v>#N/A</v>
      </c>
      <c r="AH47" s="58" t="e">
        <v>#N/A</v>
      </c>
      <c r="AJ47" s="58" t="s">
        <v>1418</v>
      </c>
      <c r="AK47" s="58" t="e">
        <v>#N/A</v>
      </c>
      <c r="AL47" s="58" t="e">
        <v>#N/A</v>
      </c>
      <c r="AM47" s="58" t="e">
        <v>#N/A</v>
      </c>
      <c r="AP47" s="58" t="e">
        <v>#N/A</v>
      </c>
      <c r="AQ47" s="58" t="e">
        <v>#N/A</v>
      </c>
    </row>
    <row r="48" spans="1:43" ht="12">
      <c r="A48" s="59">
        <v>47</v>
      </c>
      <c r="B48" s="14">
        <v>51030099</v>
      </c>
      <c r="C48" s="30" t="s">
        <v>247</v>
      </c>
      <c r="D48" s="34">
        <v>20256303150002</v>
      </c>
      <c r="E48" s="17" t="s">
        <v>12</v>
      </c>
      <c r="F48" s="35">
        <v>45826</v>
      </c>
      <c r="G48" s="25" t="s">
        <v>13</v>
      </c>
      <c r="H48" s="25" t="s">
        <v>248</v>
      </c>
      <c r="I48" s="25">
        <v>93419447</v>
      </c>
      <c r="J48" s="25" t="s">
        <v>249</v>
      </c>
      <c r="K48" s="37">
        <v>1109290130</v>
      </c>
      <c r="L48" s="19" t="s">
        <v>650</v>
      </c>
      <c r="N48" s="58" t="s">
        <v>682</v>
      </c>
      <c r="O48" s="58" t="s">
        <v>749</v>
      </c>
      <c r="P48" s="58" t="s">
        <v>249</v>
      </c>
      <c r="Q48" s="58" t="s">
        <v>684</v>
      </c>
      <c r="R48" s="58" t="s">
        <v>977</v>
      </c>
      <c r="S48" s="58" t="s">
        <v>988</v>
      </c>
      <c r="T48" s="58" t="s">
        <v>682</v>
      </c>
      <c r="U48" s="58" t="s">
        <v>1115</v>
      </c>
      <c r="V48" s="58" t="s">
        <v>248</v>
      </c>
      <c r="W48" s="58" t="s">
        <v>1294</v>
      </c>
      <c r="X48" s="58" t="e">
        <v>#N/A</v>
      </c>
      <c r="Y48" s="58" t="s">
        <v>682</v>
      </c>
      <c r="Z48" s="58" t="s">
        <v>1405</v>
      </c>
      <c r="AA48" s="60">
        <v>45621</v>
      </c>
      <c r="AB48" s="60">
        <v>45621</v>
      </c>
      <c r="AC48" s="60">
        <f t="shared" si="0"/>
        <v>45826</v>
      </c>
      <c r="AE48" s="58" t="e">
        <v>#N/A</v>
      </c>
      <c r="AF48" s="58" t="e">
        <v>#N/A</v>
      </c>
      <c r="AG48" s="58" t="e">
        <v>#N/A</v>
      </c>
      <c r="AH48" s="58" t="e">
        <v>#N/A</v>
      </c>
      <c r="AJ48" s="58" t="s">
        <v>1418</v>
      </c>
      <c r="AK48" s="58" t="e">
        <v>#N/A</v>
      </c>
      <c r="AL48" s="58" t="e">
        <v>#N/A</v>
      </c>
      <c r="AM48" s="58" t="e">
        <v>#N/A</v>
      </c>
      <c r="AP48" s="58" t="e">
        <v>#N/A</v>
      </c>
      <c r="AQ48" s="58" t="e">
        <v>#N/A</v>
      </c>
    </row>
    <row r="49" spans="1:43" ht="12">
      <c r="A49" s="59">
        <v>48</v>
      </c>
      <c r="B49" s="14">
        <v>51029183</v>
      </c>
      <c r="C49" s="30" t="s">
        <v>250</v>
      </c>
      <c r="D49" s="34">
        <v>20256303150262</v>
      </c>
      <c r="E49" s="30" t="s">
        <v>12</v>
      </c>
      <c r="F49" s="35">
        <v>45826</v>
      </c>
      <c r="G49" s="25" t="s">
        <v>13</v>
      </c>
      <c r="H49" s="25" t="s">
        <v>251</v>
      </c>
      <c r="I49" s="25">
        <v>5877620</v>
      </c>
      <c r="J49" s="25" t="s">
        <v>252</v>
      </c>
      <c r="K49" s="37">
        <v>5874629</v>
      </c>
      <c r="L49" s="19" t="s">
        <v>651</v>
      </c>
      <c r="N49" s="58" t="s">
        <v>682</v>
      </c>
      <c r="O49" s="58" t="s">
        <v>750</v>
      </c>
      <c r="P49" s="58" t="s">
        <v>751</v>
      </c>
      <c r="Q49" s="58" t="s">
        <v>684</v>
      </c>
      <c r="R49" s="58" t="s">
        <v>977</v>
      </c>
      <c r="S49" s="58" t="s">
        <v>987</v>
      </c>
      <c r="T49" s="58" t="s">
        <v>682</v>
      </c>
      <c r="U49" s="58" t="s">
        <v>1116</v>
      </c>
      <c r="V49" s="58" t="s">
        <v>251</v>
      </c>
      <c r="W49" s="58" t="s">
        <v>990</v>
      </c>
      <c r="X49" s="58" t="e">
        <v>#N/A</v>
      </c>
      <c r="Y49" s="58" t="s">
        <v>990</v>
      </c>
      <c r="Z49" s="58" t="s">
        <v>990</v>
      </c>
      <c r="AA49" s="60">
        <v>45537</v>
      </c>
      <c r="AB49" s="60">
        <v>45544</v>
      </c>
      <c r="AC49" s="60">
        <f t="shared" si="0"/>
        <v>45826</v>
      </c>
      <c r="AE49" s="58" t="e">
        <v>#N/A</v>
      </c>
      <c r="AF49" s="58" t="e">
        <v>#N/A</v>
      </c>
      <c r="AG49" s="58" t="e">
        <v>#N/A</v>
      </c>
      <c r="AH49" s="58" t="e">
        <v>#N/A</v>
      </c>
      <c r="AJ49" s="58" t="s">
        <v>1418</v>
      </c>
      <c r="AK49" s="58" t="e">
        <v>#N/A</v>
      </c>
      <c r="AL49" s="58" t="e">
        <v>#N/A</v>
      </c>
      <c r="AM49" s="58" t="e">
        <v>#N/A</v>
      </c>
      <c r="AP49" s="58" t="e">
        <v>#N/A</v>
      </c>
      <c r="AQ49" s="58" t="e">
        <v>#N/A</v>
      </c>
    </row>
    <row r="50" spans="1:43" ht="12">
      <c r="A50" s="59">
        <v>49</v>
      </c>
      <c r="B50" s="14">
        <v>51031308</v>
      </c>
      <c r="C50" s="25" t="s">
        <v>253</v>
      </c>
      <c r="D50" s="34">
        <v>20256303150392</v>
      </c>
      <c r="E50" s="25" t="s">
        <v>17</v>
      </c>
      <c r="F50" s="35">
        <v>45826</v>
      </c>
      <c r="G50" s="25" t="s">
        <v>13</v>
      </c>
      <c r="H50" s="25" t="s">
        <v>254</v>
      </c>
      <c r="I50" s="25">
        <v>18127256</v>
      </c>
      <c r="J50" s="25" t="s">
        <v>255</v>
      </c>
      <c r="K50" s="37">
        <v>1072672153</v>
      </c>
      <c r="L50" s="19" t="s">
        <v>647</v>
      </c>
      <c r="N50" s="58" t="s">
        <v>682</v>
      </c>
      <c r="O50" s="58" t="s">
        <v>752</v>
      </c>
      <c r="P50" s="58" t="s">
        <v>255</v>
      </c>
      <c r="Q50" s="58" t="s">
        <v>684</v>
      </c>
      <c r="R50" s="58" t="s">
        <v>977</v>
      </c>
      <c r="S50" s="58" t="s">
        <v>989</v>
      </c>
      <c r="T50" s="58" t="s">
        <v>682</v>
      </c>
      <c r="U50" s="58" t="s">
        <v>1117</v>
      </c>
      <c r="V50" s="58" t="s">
        <v>254</v>
      </c>
      <c r="W50" s="58" t="s">
        <v>990</v>
      </c>
      <c r="X50" s="58" t="e">
        <v>#N/A</v>
      </c>
      <c r="Y50" s="58" t="s">
        <v>682</v>
      </c>
      <c r="Z50" s="58">
        <v>0</v>
      </c>
      <c r="AA50" s="60">
        <v>45760</v>
      </c>
      <c r="AB50" s="60">
        <v>45760</v>
      </c>
      <c r="AC50" s="60">
        <f t="shared" si="0"/>
        <v>45826</v>
      </c>
      <c r="AE50" s="58" t="e">
        <v>#N/A</v>
      </c>
      <c r="AF50" s="58" t="e">
        <v>#N/A</v>
      </c>
      <c r="AG50" s="58" t="e">
        <v>#N/A</v>
      </c>
      <c r="AH50" s="58" t="e">
        <v>#N/A</v>
      </c>
      <c r="AJ50" s="58" t="s">
        <v>1418</v>
      </c>
      <c r="AK50" s="58" t="e">
        <v>#N/A</v>
      </c>
      <c r="AL50" s="58" t="e">
        <v>#N/A</v>
      </c>
      <c r="AM50" s="58" t="e">
        <v>#N/A</v>
      </c>
      <c r="AP50" s="58" t="e">
        <v>#N/A</v>
      </c>
      <c r="AQ50" s="58" t="e">
        <v>#N/A</v>
      </c>
    </row>
    <row r="51" spans="1:43" ht="12">
      <c r="A51" s="59">
        <v>50</v>
      </c>
      <c r="B51" s="14">
        <v>51031316</v>
      </c>
      <c r="C51" s="22" t="s">
        <v>290</v>
      </c>
      <c r="D51" s="34">
        <v>20256303177182</v>
      </c>
      <c r="E51" s="25" t="s">
        <v>17</v>
      </c>
      <c r="F51" s="35">
        <v>45827</v>
      </c>
      <c r="G51" s="25" t="s">
        <v>13</v>
      </c>
      <c r="H51" s="25" t="s">
        <v>291</v>
      </c>
      <c r="I51" s="25">
        <v>80250834</v>
      </c>
      <c r="J51" s="25" t="s">
        <v>292</v>
      </c>
      <c r="K51" s="37">
        <v>1119948994</v>
      </c>
      <c r="L51" s="19" t="s">
        <v>648</v>
      </c>
      <c r="N51" s="58" t="s">
        <v>682</v>
      </c>
      <c r="O51" s="58" t="s">
        <v>753</v>
      </c>
      <c r="P51" s="58" t="s">
        <v>292</v>
      </c>
      <c r="Q51" s="58" t="s">
        <v>687</v>
      </c>
      <c r="R51" s="58" t="s">
        <v>977</v>
      </c>
      <c r="S51" s="58" t="s">
        <v>988</v>
      </c>
      <c r="T51" s="58" t="s">
        <v>682</v>
      </c>
      <c r="U51" s="58" t="s">
        <v>1118</v>
      </c>
      <c r="V51" s="58" t="s">
        <v>1009</v>
      </c>
      <c r="W51" s="58" t="s">
        <v>1295</v>
      </c>
      <c r="X51" s="58" t="e">
        <v>#N/A</v>
      </c>
      <c r="Y51" s="58" t="s">
        <v>682</v>
      </c>
      <c r="Z51" s="58" t="s">
        <v>1406</v>
      </c>
      <c r="AA51" s="60">
        <v>45179</v>
      </c>
      <c r="AB51" s="60">
        <v>45179</v>
      </c>
      <c r="AC51" s="60">
        <f t="shared" si="0"/>
        <v>45827</v>
      </c>
      <c r="AE51" s="58" t="e">
        <v>#N/A</v>
      </c>
      <c r="AF51" s="58" t="e">
        <v>#N/A</v>
      </c>
      <c r="AG51" s="58" t="e">
        <v>#N/A</v>
      </c>
      <c r="AH51" s="58" t="e">
        <v>#N/A</v>
      </c>
      <c r="AJ51" s="58" t="s">
        <v>1418</v>
      </c>
      <c r="AK51" s="58" t="e">
        <v>#N/A</v>
      </c>
      <c r="AL51" s="58" t="e">
        <v>#N/A</v>
      </c>
      <c r="AM51" s="58" t="e">
        <v>#N/A</v>
      </c>
      <c r="AP51" s="58" t="e">
        <v>#N/A</v>
      </c>
      <c r="AQ51" s="58" t="e">
        <v>#N/A</v>
      </c>
    </row>
    <row r="52" spans="1:43" ht="12">
      <c r="A52" s="59">
        <v>51</v>
      </c>
      <c r="B52" s="14">
        <v>51031317</v>
      </c>
      <c r="C52" s="22" t="s">
        <v>293</v>
      </c>
      <c r="D52" s="34">
        <v>20256303177192</v>
      </c>
      <c r="E52" s="25" t="s">
        <v>17</v>
      </c>
      <c r="F52" s="35">
        <v>45827</v>
      </c>
      <c r="G52" s="25" t="s">
        <v>13</v>
      </c>
      <c r="H52" s="25" t="s">
        <v>294</v>
      </c>
      <c r="I52" s="25">
        <v>17281427</v>
      </c>
      <c r="J52" s="25" t="s">
        <v>295</v>
      </c>
      <c r="K52" s="37">
        <v>1122118290</v>
      </c>
      <c r="L52" s="19" t="s">
        <v>649</v>
      </c>
      <c r="N52" s="58" t="s">
        <v>682</v>
      </c>
      <c r="O52" s="58" t="s">
        <v>754</v>
      </c>
      <c r="P52" s="58" t="s">
        <v>295</v>
      </c>
      <c r="Q52" s="58" t="s">
        <v>684</v>
      </c>
      <c r="R52" s="58" t="s">
        <v>977</v>
      </c>
      <c r="S52" s="58" t="s">
        <v>988</v>
      </c>
      <c r="T52" s="58" t="s">
        <v>682</v>
      </c>
      <c r="U52" s="58" t="s">
        <v>1119</v>
      </c>
      <c r="V52" s="58" t="s">
        <v>294</v>
      </c>
      <c r="W52" s="58" t="s">
        <v>1296</v>
      </c>
      <c r="X52" s="58" t="e">
        <v>#N/A</v>
      </c>
      <c r="Y52" s="58" t="s">
        <v>682</v>
      </c>
      <c r="Z52" s="58" t="s">
        <v>1407</v>
      </c>
      <c r="AA52" s="60">
        <v>45778</v>
      </c>
      <c r="AB52" s="60">
        <v>45778</v>
      </c>
      <c r="AC52" s="60">
        <f t="shared" si="0"/>
        <v>45827</v>
      </c>
      <c r="AE52" s="58" t="e">
        <v>#N/A</v>
      </c>
      <c r="AF52" s="58" t="e">
        <v>#N/A</v>
      </c>
      <c r="AG52" s="58" t="e">
        <v>#N/A</v>
      </c>
      <c r="AH52" s="58" t="s">
        <v>1507</v>
      </c>
      <c r="AJ52" s="58" t="s">
        <v>1510</v>
      </c>
      <c r="AK52" s="58" t="e">
        <v>#N/A</v>
      </c>
      <c r="AL52" s="58" t="e">
        <v>#N/A</v>
      </c>
      <c r="AM52" s="58" t="e">
        <v>#N/A</v>
      </c>
      <c r="AP52" s="58" t="e">
        <v>#N/A</v>
      </c>
      <c r="AQ52" s="58" t="e">
        <v>#N/A</v>
      </c>
    </row>
    <row r="53" spans="1:43" ht="12">
      <c r="A53" s="59">
        <v>52</v>
      </c>
      <c r="B53" s="14">
        <v>51031318</v>
      </c>
      <c r="C53" s="22" t="s">
        <v>296</v>
      </c>
      <c r="D53" s="34">
        <v>20256303177212</v>
      </c>
      <c r="E53" s="25" t="s">
        <v>17</v>
      </c>
      <c r="F53" s="35">
        <v>45827</v>
      </c>
      <c r="G53" s="25" t="s">
        <v>13</v>
      </c>
      <c r="H53" s="25" t="s">
        <v>297</v>
      </c>
      <c r="I53" s="25">
        <v>1006783412</v>
      </c>
      <c r="J53" s="25" t="s">
        <v>298</v>
      </c>
      <c r="K53" s="37">
        <v>41226097</v>
      </c>
      <c r="L53" s="19" t="s">
        <v>650</v>
      </c>
      <c r="N53" s="58" t="s">
        <v>682</v>
      </c>
      <c r="O53" s="58" t="s">
        <v>755</v>
      </c>
      <c r="P53" s="58" t="s">
        <v>298</v>
      </c>
      <c r="Q53" s="58" t="s">
        <v>698</v>
      </c>
      <c r="R53" s="58" t="s">
        <v>978</v>
      </c>
      <c r="S53" s="58" t="s">
        <v>987</v>
      </c>
      <c r="T53" s="58" t="s">
        <v>682</v>
      </c>
      <c r="U53" s="58" t="s">
        <v>1120</v>
      </c>
      <c r="V53" s="58" t="s">
        <v>1010</v>
      </c>
      <c r="W53" s="58" t="s">
        <v>990</v>
      </c>
      <c r="X53" s="58" t="e">
        <v>#N/A</v>
      </c>
      <c r="Y53" s="58" t="s">
        <v>990</v>
      </c>
      <c r="Z53" s="58" t="s">
        <v>990</v>
      </c>
      <c r="AA53" s="60">
        <v>44733</v>
      </c>
      <c r="AB53" s="60">
        <v>44733</v>
      </c>
      <c r="AC53" s="60">
        <f t="shared" si="0"/>
        <v>45827</v>
      </c>
      <c r="AE53" s="58" t="e">
        <v>#N/A</v>
      </c>
      <c r="AF53" s="58" t="e">
        <v>#N/A</v>
      </c>
      <c r="AG53" s="58" t="e">
        <v>#N/A</v>
      </c>
      <c r="AH53" s="58" t="e">
        <v>#N/A</v>
      </c>
      <c r="AJ53" s="58" t="s">
        <v>1418</v>
      </c>
      <c r="AK53" s="58" t="e">
        <v>#N/A</v>
      </c>
      <c r="AL53" s="58" t="e">
        <v>#N/A</v>
      </c>
      <c r="AM53" s="58" t="e">
        <v>#N/A</v>
      </c>
      <c r="AP53" s="58" t="e">
        <v>#N/A</v>
      </c>
      <c r="AQ53" s="58" t="e">
        <v>#N/A</v>
      </c>
    </row>
    <row r="54" spans="1:43" ht="12">
      <c r="A54" s="59">
        <v>53</v>
      </c>
      <c r="B54" s="14">
        <v>51031319</v>
      </c>
      <c r="C54" s="22" t="s">
        <v>299</v>
      </c>
      <c r="D54" s="34">
        <v>20256303177232</v>
      </c>
      <c r="E54" s="25" t="s">
        <v>17</v>
      </c>
      <c r="F54" s="35">
        <v>45827</v>
      </c>
      <c r="G54" s="25" t="s">
        <v>13</v>
      </c>
      <c r="H54" s="25" t="s">
        <v>300</v>
      </c>
      <c r="I54" s="25">
        <v>1049898814</v>
      </c>
      <c r="J54" s="25" t="s">
        <v>301</v>
      </c>
      <c r="K54" s="37">
        <v>85434983</v>
      </c>
      <c r="L54" s="19" t="s">
        <v>651</v>
      </c>
      <c r="N54" s="58" t="s">
        <v>682</v>
      </c>
      <c r="O54" s="58" t="s">
        <v>756</v>
      </c>
      <c r="P54" s="58" t="s">
        <v>757</v>
      </c>
      <c r="Q54" s="58" t="s">
        <v>698</v>
      </c>
      <c r="R54" s="58" t="s">
        <v>977</v>
      </c>
      <c r="S54" s="58" t="s">
        <v>988</v>
      </c>
      <c r="T54" s="58" t="s">
        <v>682</v>
      </c>
      <c r="U54" s="58" t="s">
        <v>1121</v>
      </c>
      <c r="V54" s="58" t="s">
        <v>300</v>
      </c>
      <c r="W54" s="58" t="s">
        <v>1297</v>
      </c>
      <c r="X54" s="58" t="e">
        <v>#N/A</v>
      </c>
      <c r="Y54" s="58" t="s">
        <v>682</v>
      </c>
      <c r="Z54" s="58" t="s">
        <v>1408</v>
      </c>
      <c r="AA54" s="60">
        <v>45781</v>
      </c>
      <c r="AB54" s="60">
        <v>45781</v>
      </c>
      <c r="AC54" s="60">
        <f t="shared" si="0"/>
        <v>45827</v>
      </c>
      <c r="AE54" s="58" t="e">
        <v>#N/A</v>
      </c>
      <c r="AF54" s="58" t="e">
        <v>#N/A</v>
      </c>
      <c r="AG54" s="58" t="e">
        <v>#N/A</v>
      </c>
      <c r="AH54" s="58" t="e">
        <v>#N/A</v>
      </c>
      <c r="AJ54" s="58" t="s">
        <v>1418</v>
      </c>
      <c r="AK54" s="58" t="e">
        <v>#N/A</v>
      </c>
      <c r="AL54" s="58" t="e">
        <v>#N/A</v>
      </c>
      <c r="AM54" s="58" t="e">
        <v>#N/A</v>
      </c>
      <c r="AP54" s="58" t="e">
        <v>#N/A</v>
      </c>
      <c r="AQ54" s="58" t="e">
        <v>#N/A</v>
      </c>
    </row>
    <row r="55" spans="1:43" ht="12">
      <c r="A55" s="59">
        <v>54</v>
      </c>
      <c r="B55" s="14">
        <v>51031320</v>
      </c>
      <c r="C55" s="22" t="s">
        <v>302</v>
      </c>
      <c r="D55" s="34">
        <v>20256303175052</v>
      </c>
      <c r="E55" s="25" t="s">
        <v>17</v>
      </c>
      <c r="F55" s="35">
        <v>45827</v>
      </c>
      <c r="G55" s="25" t="s">
        <v>13</v>
      </c>
      <c r="H55" s="25" t="s">
        <v>303</v>
      </c>
      <c r="I55" s="25">
        <v>65726439</v>
      </c>
      <c r="J55" s="25" t="s">
        <v>304</v>
      </c>
      <c r="K55" s="37">
        <v>1113625317</v>
      </c>
      <c r="L55" s="19" t="s">
        <v>647</v>
      </c>
      <c r="N55" s="58" t="s">
        <v>682</v>
      </c>
      <c r="O55" s="58" t="s">
        <v>758</v>
      </c>
      <c r="P55" s="58" t="s">
        <v>304</v>
      </c>
      <c r="Q55" s="58" t="s">
        <v>684</v>
      </c>
      <c r="R55" s="58" t="s">
        <v>977</v>
      </c>
      <c r="S55" s="58" t="s">
        <v>987</v>
      </c>
      <c r="T55" s="58" t="s">
        <v>682</v>
      </c>
      <c r="U55" s="58" t="s">
        <v>1122</v>
      </c>
      <c r="V55" s="58" t="s">
        <v>303</v>
      </c>
      <c r="W55" s="58" t="s">
        <v>990</v>
      </c>
      <c r="X55" s="58" t="e">
        <v>#N/A</v>
      </c>
      <c r="Y55" s="58" t="s">
        <v>990</v>
      </c>
      <c r="Z55" s="58" t="s">
        <v>990</v>
      </c>
      <c r="AA55" s="60">
        <v>45702</v>
      </c>
      <c r="AB55" s="60">
        <v>45704</v>
      </c>
      <c r="AC55" s="60">
        <f t="shared" si="0"/>
        <v>45827</v>
      </c>
      <c r="AD55" s="58" t="s">
        <v>1497</v>
      </c>
      <c r="AE55" s="58" t="e">
        <v>#N/A</v>
      </c>
      <c r="AF55" s="58" t="e">
        <v>#N/A</v>
      </c>
      <c r="AG55" s="58" t="e">
        <v>#N/A</v>
      </c>
      <c r="AH55" s="58" t="e">
        <v>#N/A</v>
      </c>
      <c r="AJ55" s="58" t="s">
        <v>1418</v>
      </c>
      <c r="AK55" s="58" t="e">
        <v>#N/A</v>
      </c>
      <c r="AL55" s="58" t="e">
        <v>#N/A</v>
      </c>
      <c r="AM55" s="58" t="e">
        <v>#N/A</v>
      </c>
      <c r="AP55" s="58">
        <v>0</v>
      </c>
      <c r="AQ55" s="58" t="s">
        <v>1533</v>
      </c>
    </row>
    <row r="56" spans="1:43" ht="12">
      <c r="A56" s="59">
        <v>55</v>
      </c>
      <c r="B56" s="14">
        <v>51031321</v>
      </c>
      <c r="C56" s="22" t="s">
        <v>305</v>
      </c>
      <c r="D56" s="34">
        <v>20256303175042</v>
      </c>
      <c r="E56" s="25" t="s">
        <v>17</v>
      </c>
      <c r="F56" s="35">
        <v>45827</v>
      </c>
      <c r="G56" s="25" t="s">
        <v>13</v>
      </c>
      <c r="H56" s="25" t="s">
        <v>306</v>
      </c>
      <c r="I56" s="25">
        <v>12325106</v>
      </c>
      <c r="J56" s="25" t="s">
        <v>307</v>
      </c>
      <c r="K56" s="37">
        <v>1083839881</v>
      </c>
      <c r="L56" s="19" t="s">
        <v>648</v>
      </c>
      <c r="N56" s="58" t="s">
        <v>682</v>
      </c>
      <c r="O56" s="58" t="s">
        <v>759</v>
      </c>
      <c r="P56" s="58" t="s">
        <v>307</v>
      </c>
      <c r="Q56" s="58" t="s">
        <v>684</v>
      </c>
      <c r="R56" s="58" t="s">
        <v>977</v>
      </c>
      <c r="S56" s="58" t="s">
        <v>988</v>
      </c>
      <c r="T56" s="58" t="s">
        <v>682</v>
      </c>
      <c r="U56" s="58" t="s">
        <v>1123</v>
      </c>
      <c r="V56" s="58" t="s">
        <v>306</v>
      </c>
      <c r="W56" s="58" t="s">
        <v>1298</v>
      </c>
      <c r="X56" s="58" t="e">
        <v>#N/A</v>
      </c>
      <c r="Y56" s="58" t="s">
        <v>682</v>
      </c>
      <c r="Z56" s="58" t="s">
        <v>1409</v>
      </c>
      <c r="AA56" s="60">
        <v>45696</v>
      </c>
      <c r="AB56" s="60">
        <v>45696</v>
      </c>
      <c r="AC56" s="60">
        <f t="shared" si="0"/>
        <v>45827</v>
      </c>
      <c r="AE56" s="58" t="e">
        <v>#N/A</v>
      </c>
      <c r="AF56" s="58" t="e">
        <v>#N/A</v>
      </c>
      <c r="AG56" s="58" t="e">
        <v>#N/A</v>
      </c>
      <c r="AH56" s="58" t="e">
        <v>#N/A</v>
      </c>
      <c r="AJ56" s="58" t="s">
        <v>1418</v>
      </c>
      <c r="AK56" s="58" t="e">
        <v>#N/A</v>
      </c>
      <c r="AL56" s="58" t="e">
        <v>#N/A</v>
      </c>
      <c r="AM56" s="58" t="e">
        <v>#N/A</v>
      </c>
      <c r="AP56" s="58" t="e">
        <v>#N/A</v>
      </c>
      <c r="AQ56" s="58" t="e">
        <v>#N/A</v>
      </c>
    </row>
    <row r="57" spans="1:43" ht="12">
      <c r="A57" s="59">
        <v>56</v>
      </c>
      <c r="B57" s="14">
        <v>51031322</v>
      </c>
      <c r="C57" s="22" t="s">
        <v>308</v>
      </c>
      <c r="D57" s="34">
        <v>20256303175032</v>
      </c>
      <c r="E57" s="25" t="s">
        <v>17</v>
      </c>
      <c r="F57" s="35">
        <v>45827</v>
      </c>
      <c r="G57" s="25" t="s">
        <v>13</v>
      </c>
      <c r="H57" s="25" t="s">
        <v>309</v>
      </c>
      <c r="I57" s="25">
        <v>1005184167</v>
      </c>
      <c r="J57" s="25" t="s">
        <v>310</v>
      </c>
      <c r="K57" s="37">
        <v>1005186565</v>
      </c>
      <c r="L57" s="19" t="s">
        <v>649</v>
      </c>
      <c r="N57" s="58" t="s">
        <v>682</v>
      </c>
      <c r="O57" s="58" t="s">
        <v>760</v>
      </c>
      <c r="P57" s="58" t="s">
        <v>310</v>
      </c>
      <c r="Q57" s="58" t="s">
        <v>690</v>
      </c>
      <c r="R57" s="58" t="s">
        <v>977</v>
      </c>
      <c r="S57" s="58" t="s">
        <v>988</v>
      </c>
      <c r="T57" s="58" t="s">
        <v>682</v>
      </c>
      <c r="U57" s="58" t="s">
        <v>1124</v>
      </c>
      <c r="V57" s="58" t="s">
        <v>309</v>
      </c>
      <c r="W57" s="58" t="s">
        <v>1299</v>
      </c>
      <c r="X57" s="58" t="e">
        <v>#N/A</v>
      </c>
      <c r="Y57" s="58" t="s">
        <v>682</v>
      </c>
      <c r="Z57" s="58" t="s">
        <v>1410</v>
      </c>
      <c r="AA57" s="60">
        <v>45680</v>
      </c>
      <c r="AB57" s="60">
        <v>45680</v>
      </c>
      <c r="AC57" s="60">
        <f t="shared" si="0"/>
        <v>45827</v>
      </c>
      <c r="AE57" s="58" t="e">
        <v>#N/A</v>
      </c>
      <c r="AF57" s="58" t="e">
        <v>#N/A</v>
      </c>
      <c r="AG57" s="58" t="e">
        <v>#N/A</v>
      </c>
      <c r="AH57" s="58" t="e">
        <v>#N/A</v>
      </c>
      <c r="AJ57" s="58" t="s">
        <v>1418</v>
      </c>
      <c r="AK57" s="58" t="e">
        <v>#N/A</v>
      </c>
      <c r="AL57" s="58" t="e">
        <v>#N/A</v>
      </c>
      <c r="AM57" s="58" t="e">
        <v>#N/A</v>
      </c>
      <c r="AP57" s="58" t="e">
        <v>#N/A</v>
      </c>
      <c r="AQ57" s="58" t="e">
        <v>#N/A</v>
      </c>
    </row>
    <row r="58" spans="1:43" ht="12">
      <c r="A58" s="59">
        <v>57</v>
      </c>
      <c r="B58" s="14">
        <v>51031323</v>
      </c>
      <c r="C58" s="22" t="s">
        <v>311</v>
      </c>
      <c r="D58" s="34">
        <v>20256303175012</v>
      </c>
      <c r="E58" s="25" t="s">
        <v>17</v>
      </c>
      <c r="F58" s="35">
        <v>45827</v>
      </c>
      <c r="G58" s="25" t="s">
        <v>13</v>
      </c>
      <c r="H58" s="25" t="s">
        <v>312</v>
      </c>
      <c r="I58" s="25">
        <v>85448563</v>
      </c>
      <c r="J58" s="25" t="s">
        <v>313</v>
      </c>
      <c r="K58" s="37">
        <v>1007537197</v>
      </c>
      <c r="L58" s="19" t="s">
        <v>650</v>
      </c>
      <c r="N58" s="58" t="s">
        <v>682</v>
      </c>
      <c r="O58" s="58" t="s">
        <v>761</v>
      </c>
      <c r="P58" s="58" t="s">
        <v>762</v>
      </c>
      <c r="Q58" s="58" t="s">
        <v>684</v>
      </c>
      <c r="R58" s="58" t="s">
        <v>977</v>
      </c>
      <c r="S58" s="58" t="s">
        <v>988</v>
      </c>
      <c r="T58" s="58" t="s">
        <v>682</v>
      </c>
      <c r="U58" s="58" t="s">
        <v>1125</v>
      </c>
      <c r="V58" s="58" t="s">
        <v>1011</v>
      </c>
      <c r="W58" s="58" t="s">
        <v>1300</v>
      </c>
      <c r="X58" s="58" t="e">
        <v>#N/A</v>
      </c>
      <c r="Y58" s="58" t="s">
        <v>682</v>
      </c>
      <c r="Z58" s="58" t="s">
        <v>1411</v>
      </c>
      <c r="AA58" s="60">
        <v>45654</v>
      </c>
      <c r="AB58" s="60">
        <v>45654</v>
      </c>
      <c r="AC58" s="60">
        <f t="shared" si="0"/>
        <v>45827</v>
      </c>
      <c r="AE58" s="58" t="s">
        <v>1501</v>
      </c>
      <c r="AF58" s="58" t="e">
        <v>#N/A</v>
      </c>
      <c r="AG58" s="58" t="e">
        <v>#N/A</v>
      </c>
      <c r="AH58" s="58" t="e">
        <v>#N/A</v>
      </c>
      <c r="AJ58" s="58" t="s">
        <v>1418</v>
      </c>
      <c r="AK58" s="58" t="e">
        <v>#N/A</v>
      </c>
      <c r="AL58" s="58" t="e">
        <v>#N/A</v>
      </c>
      <c r="AM58" s="58" t="e">
        <v>#N/A</v>
      </c>
      <c r="AP58" s="58" t="s">
        <v>1300</v>
      </c>
      <c r="AQ58" s="58" t="s">
        <v>1534</v>
      </c>
    </row>
    <row r="59" spans="1:43" ht="12">
      <c r="A59" s="59">
        <v>58</v>
      </c>
      <c r="B59" s="14">
        <v>51031325</v>
      </c>
      <c r="C59" s="22" t="s">
        <v>314</v>
      </c>
      <c r="D59" s="34">
        <v>20256303183112</v>
      </c>
      <c r="E59" s="25" t="s">
        <v>17</v>
      </c>
      <c r="F59" s="35">
        <v>45827</v>
      </c>
      <c r="G59" s="25" t="s">
        <v>13</v>
      </c>
      <c r="H59" s="25" t="s">
        <v>315</v>
      </c>
      <c r="I59" s="25">
        <v>17958551</v>
      </c>
      <c r="J59" s="25" t="s">
        <v>316</v>
      </c>
      <c r="K59" s="37">
        <v>49797047</v>
      </c>
      <c r="L59" s="19" t="s">
        <v>651</v>
      </c>
      <c r="N59" s="58" t="s">
        <v>682</v>
      </c>
      <c r="O59" s="58" t="s">
        <v>763</v>
      </c>
      <c r="P59" s="58" t="s">
        <v>764</v>
      </c>
      <c r="Q59" s="58" t="s">
        <v>690</v>
      </c>
      <c r="R59" s="58" t="s">
        <v>977</v>
      </c>
      <c r="S59" s="58" t="s">
        <v>988</v>
      </c>
      <c r="T59" s="58" t="s">
        <v>682</v>
      </c>
      <c r="U59" s="58" t="s">
        <v>1126</v>
      </c>
      <c r="V59" s="58" t="s">
        <v>1012</v>
      </c>
      <c r="W59" s="58" t="s">
        <v>1301</v>
      </c>
      <c r="X59" s="58" t="e">
        <v>#N/A</v>
      </c>
      <c r="Y59" s="58" t="s">
        <v>682</v>
      </c>
      <c r="Z59" s="58" t="s">
        <v>1412</v>
      </c>
      <c r="AA59" s="60">
        <v>45354</v>
      </c>
      <c r="AB59" s="60">
        <v>45354</v>
      </c>
      <c r="AC59" s="60">
        <f t="shared" si="0"/>
        <v>45827</v>
      </c>
      <c r="AE59" s="58" t="e">
        <v>#N/A</v>
      </c>
      <c r="AF59" s="58" t="e">
        <v>#N/A</v>
      </c>
      <c r="AG59" s="58" t="e">
        <v>#N/A</v>
      </c>
      <c r="AH59" s="58" t="e">
        <v>#N/A</v>
      </c>
      <c r="AJ59" s="58" t="s">
        <v>1418</v>
      </c>
      <c r="AK59" s="58" t="e">
        <v>#N/A</v>
      </c>
      <c r="AL59" s="58" t="e">
        <v>#N/A</v>
      </c>
      <c r="AM59" s="58" t="e">
        <v>#N/A</v>
      </c>
      <c r="AP59" s="58" t="e">
        <v>#N/A</v>
      </c>
      <c r="AQ59" s="58" t="e">
        <v>#N/A</v>
      </c>
    </row>
    <row r="60" spans="1:43" ht="12">
      <c r="A60" s="59">
        <v>59</v>
      </c>
      <c r="B60" s="14">
        <v>51031326</v>
      </c>
      <c r="C60" s="22" t="s">
        <v>317</v>
      </c>
      <c r="D60" s="34">
        <v>20256303182972</v>
      </c>
      <c r="E60" s="25" t="s">
        <v>17</v>
      </c>
      <c r="F60" s="35">
        <v>45827</v>
      </c>
      <c r="G60" s="25" t="s">
        <v>13</v>
      </c>
      <c r="H60" s="25" t="s">
        <v>318</v>
      </c>
      <c r="I60" s="25">
        <v>1786310</v>
      </c>
      <c r="J60" s="25" t="s">
        <v>319</v>
      </c>
      <c r="K60" s="37">
        <v>84091466</v>
      </c>
      <c r="L60" s="19" t="s">
        <v>647</v>
      </c>
      <c r="N60" s="58" t="s">
        <v>682</v>
      </c>
      <c r="O60" s="58" t="s">
        <v>765</v>
      </c>
      <c r="P60" s="58" t="s">
        <v>319</v>
      </c>
      <c r="Q60" s="58" t="s">
        <v>684</v>
      </c>
      <c r="R60" s="58" t="s">
        <v>977</v>
      </c>
      <c r="S60" s="58" t="s">
        <v>988</v>
      </c>
      <c r="T60" s="58" t="s">
        <v>682</v>
      </c>
      <c r="U60" s="58" t="s">
        <v>1127</v>
      </c>
      <c r="V60" s="58" t="s">
        <v>318</v>
      </c>
      <c r="W60" s="58" t="s">
        <v>1302</v>
      </c>
      <c r="X60" s="58" t="s">
        <v>990</v>
      </c>
      <c r="Y60" s="58" t="s">
        <v>682</v>
      </c>
      <c r="Z60" s="58" t="s">
        <v>1413</v>
      </c>
      <c r="AA60" s="60">
        <v>45382</v>
      </c>
      <c r="AB60" s="60">
        <v>45382</v>
      </c>
      <c r="AC60" s="60">
        <f t="shared" si="0"/>
        <v>45827</v>
      </c>
      <c r="AE60" s="58" t="e">
        <v>#N/A</v>
      </c>
      <c r="AF60" s="58" t="s">
        <v>987</v>
      </c>
      <c r="AG60" s="58" t="s">
        <v>990</v>
      </c>
      <c r="AH60" s="58" t="s">
        <v>1507</v>
      </c>
      <c r="AJ60" s="58" t="s">
        <v>1418</v>
      </c>
      <c r="AK60" s="58" t="e">
        <v>#N/A</v>
      </c>
      <c r="AL60" s="58" t="e">
        <v>#N/A</v>
      </c>
      <c r="AM60" s="58" t="e">
        <v>#N/A</v>
      </c>
      <c r="AP60" s="58" t="s">
        <v>1521</v>
      </c>
      <c r="AQ60" s="58" t="s">
        <v>1535</v>
      </c>
    </row>
    <row r="61" spans="1:43" ht="12">
      <c r="A61" s="59">
        <v>60</v>
      </c>
      <c r="B61" s="14">
        <v>51031333</v>
      </c>
      <c r="C61" s="22" t="s">
        <v>347</v>
      </c>
      <c r="D61" s="34">
        <v>20256303205692</v>
      </c>
      <c r="E61" s="25" t="s">
        <v>17</v>
      </c>
      <c r="F61" s="35">
        <v>45828</v>
      </c>
      <c r="G61" s="25" t="s">
        <v>13</v>
      </c>
      <c r="H61" s="25" t="s">
        <v>348</v>
      </c>
      <c r="I61" s="25">
        <v>4052074</v>
      </c>
      <c r="J61" s="25" t="s">
        <v>349</v>
      </c>
      <c r="K61" s="37">
        <v>1052313300</v>
      </c>
      <c r="L61" s="19" t="s">
        <v>648</v>
      </c>
      <c r="N61" s="58" t="s">
        <v>682</v>
      </c>
      <c r="O61" s="58" t="s">
        <v>766</v>
      </c>
      <c r="P61" s="58" t="s">
        <v>349</v>
      </c>
      <c r="Q61" s="58" t="s">
        <v>684</v>
      </c>
      <c r="R61" s="58" t="s">
        <v>977</v>
      </c>
      <c r="S61" s="58" t="s">
        <v>989</v>
      </c>
      <c r="T61" s="58" t="s">
        <v>682</v>
      </c>
      <c r="U61" s="58" t="s">
        <v>1128</v>
      </c>
      <c r="V61" s="58" t="s">
        <v>1013</v>
      </c>
      <c r="W61" s="58" t="s">
        <v>990</v>
      </c>
      <c r="X61" s="58" t="s">
        <v>990</v>
      </c>
      <c r="Y61" s="58" t="s">
        <v>682</v>
      </c>
      <c r="Z61" s="58">
        <v>0</v>
      </c>
      <c r="AA61" s="60">
        <v>45677</v>
      </c>
      <c r="AB61" s="60">
        <v>45677</v>
      </c>
      <c r="AC61" s="60">
        <f t="shared" si="0"/>
        <v>45828</v>
      </c>
      <c r="AE61" s="58" t="e">
        <v>#N/A</v>
      </c>
      <c r="AF61" s="58" t="s">
        <v>987</v>
      </c>
      <c r="AG61" s="58" t="s">
        <v>990</v>
      </c>
      <c r="AH61" s="58" t="s">
        <v>1508</v>
      </c>
      <c r="AJ61" s="58" t="s">
        <v>1418</v>
      </c>
      <c r="AK61" s="58" t="e">
        <v>#N/A</v>
      </c>
      <c r="AL61" s="58" t="e">
        <v>#N/A</v>
      </c>
      <c r="AM61" s="58" t="e">
        <v>#N/A</v>
      </c>
      <c r="AP61" s="58" t="s">
        <v>1521</v>
      </c>
      <c r="AQ61" s="58" t="s">
        <v>1536</v>
      </c>
    </row>
    <row r="62" spans="1:43" ht="12">
      <c r="A62" s="59">
        <v>61</v>
      </c>
      <c r="B62" s="24">
        <v>51029211</v>
      </c>
      <c r="C62" s="46" t="s">
        <v>350</v>
      </c>
      <c r="D62" s="34">
        <v>20256303206492</v>
      </c>
      <c r="E62" s="25" t="s">
        <v>12</v>
      </c>
      <c r="F62" s="35">
        <v>45828</v>
      </c>
      <c r="G62" s="25" t="s">
        <v>13</v>
      </c>
      <c r="H62" s="25" t="s">
        <v>351</v>
      </c>
      <c r="I62" s="25">
        <v>5861221</v>
      </c>
      <c r="J62" s="25" t="s">
        <v>352</v>
      </c>
      <c r="K62" s="37">
        <v>80770887</v>
      </c>
      <c r="L62" s="19" t="s">
        <v>647</v>
      </c>
      <c r="N62" s="58" t="s">
        <v>682</v>
      </c>
      <c r="O62" s="58" t="s">
        <v>767</v>
      </c>
      <c r="P62" s="58" t="s">
        <v>768</v>
      </c>
      <c r="Q62" s="58" t="s">
        <v>684</v>
      </c>
      <c r="R62" s="58" t="s">
        <v>977</v>
      </c>
      <c r="S62" s="58" t="s">
        <v>988</v>
      </c>
      <c r="T62" s="58" t="s">
        <v>682</v>
      </c>
      <c r="U62" s="58" t="s">
        <v>1129</v>
      </c>
      <c r="V62" s="58" t="s">
        <v>1014</v>
      </c>
      <c r="W62" s="58" t="s">
        <v>1303</v>
      </c>
      <c r="X62" s="58" t="e">
        <v>#N/A</v>
      </c>
      <c r="Y62" s="58" t="s">
        <v>682</v>
      </c>
      <c r="Z62" s="58" t="s">
        <v>1414</v>
      </c>
      <c r="AA62" s="60">
        <v>45303</v>
      </c>
      <c r="AB62" s="60">
        <v>45308</v>
      </c>
      <c r="AC62" s="60">
        <f t="shared" si="0"/>
        <v>45828</v>
      </c>
      <c r="AE62" s="58" t="s">
        <v>1502</v>
      </c>
      <c r="AF62" s="58" t="e">
        <v>#N/A</v>
      </c>
      <c r="AG62" s="58" t="e">
        <v>#N/A</v>
      </c>
      <c r="AH62" s="58" t="e">
        <v>#N/A</v>
      </c>
      <c r="AJ62" s="58" t="s">
        <v>1418</v>
      </c>
      <c r="AK62" s="58" t="e">
        <v>#N/A</v>
      </c>
      <c r="AL62" s="58" t="e">
        <v>#N/A</v>
      </c>
      <c r="AM62" s="58" t="e">
        <v>#N/A</v>
      </c>
      <c r="AP62" s="58" t="s">
        <v>1303</v>
      </c>
      <c r="AQ62" s="58" t="s">
        <v>1537</v>
      </c>
    </row>
    <row r="63" spans="1:43" ht="12">
      <c r="A63" s="59">
        <v>62</v>
      </c>
      <c r="B63" s="14">
        <v>51031338</v>
      </c>
      <c r="C63" s="46" t="s">
        <v>353</v>
      </c>
      <c r="D63" s="34">
        <v>20256303223492</v>
      </c>
      <c r="E63" s="25" t="s">
        <v>17</v>
      </c>
      <c r="F63" s="35">
        <v>45828</v>
      </c>
      <c r="G63" s="25" t="s">
        <v>13</v>
      </c>
      <c r="H63" s="25" t="s">
        <v>354</v>
      </c>
      <c r="I63" s="25">
        <v>1121921204</v>
      </c>
      <c r="J63" s="25" t="s">
        <v>355</v>
      </c>
      <c r="K63" s="37">
        <v>1123448210</v>
      </c>
      <c r="L63" s="19" t="s">
        <v>649</v>
      </c>
      <c r="N63" s="58" t="s">
        <v>682</v>
      </c>
      <c r="O63" s="58" t="s">
        <v>769</v>
      </c>
      <c r="P63" s="58" t="s">
        <v>770</v>
      </c>
      <c r="Q63" s="58" t="s">
        <v>684</v>
      </c>
      <c r="R63" s="58" t="s">
        <v>977</v>
      </c>
      <c r="S63" s="58" t="s">
        <v>988</v>
      </c>
      <c r="T63" s="58" t="s">
        <v>682</v>
      </c>
      <c r="U63" s="58" t="s">
        <v>1130</v>
      </c>
      <c r="V63" s="58" t="s">
        <v>1015</v>
      </c>
      <c r="W63" s="58" t="s">
        <v>1304</v>
      </c>
      <c r="X63" s="58" t="e">
        <v>#N/A</v>
      </c>
      <c r="Y63" s="58" t="s">
        <v>682</v>
      </c>
      <c r="Z63" s="58" t="s">
        <v>1130</v>
      </c>
      <c r="AA63" s="60">
        <v>45259</v>
      </c>
      <c r="AB63" s="60">
        <v>45259</v>
      </c>
      <c r="AC63" s="60">
        <f t="shared" si="0"/>
        <v>45828</v>
      </c>
      <c r="AE63" s="58" t="e">
        <v>#N/A</v>
      </c>
      <c r="AF63" s="58" t="e">
        <v>#N/A</v>
      </c>
      <c r="AG63" s="58" t="e">
        <v>#N/A</v>
      </c>
      <c r="AH63" s="58" t="s">
        <v>1507</v>
      </c>
      <c r="AJ63" s="58" t="s">
        <v>1511</v>
      </c>
      <c r="AK63" s="58" t="e">
        <v>#N/A</v>
      </c>
      <c r="AL63" s="58" t="e">
        <v>#N/A</v>
      </c>
      <c r="AM63" s="58" t="e">
        <v>#N/A</v>
      </c>
      <c r="AO63" s="58" t="s">
        <v>1520</v>
      </c>
      <c r="AP63" s="58" t="e">
        <v>#N/A</v>
      </c>
      <c r="AQ63" s="58" t="e">
        <v>#N/A</v>
      </c>
    </row>
    <row r="64" spans="1:43" ht="12">
      <c r="A64" s="59">
        <v>63</v>
      </c>
      <c r="B64" s="14">
        <v>51031339</v>
      </c>
      <c r="C64" s="46" t="s">
        <v>392</v>
      </c>
      <c r="D64" s="34">
        <v>20256303225552</v>
      </c>
      <c r="E64" s="25" t="s">
        <v>17</v>
      </c>
      <c r="F64" s="35">
        <v>45832</v>
      </c>
      <c r="G64" s="25" t="s">
        <v>13</v>
      </c>
      <c r="H64" s="17" t="s">
        <v>393</v>
      </c>
      <c r="I64" s="17">
        <v>103763113</v>
      </c>
      <c r="J64" s="17" t="s">
        <v>394</v>
      </c>
      <c r="K64" s="23">
        <v>222211151</v>
      </c>
      <c r="L64" s="19" t="s">
        <v>650</v>
      </c>
      <c r="N64" s="58" t="s">
        <v>682</v>
      </c>
      <c r="O64" s="58" t="s">
        <v>771</v>
      </c>
      <c r="P64" s="58" t="s">
        <v>394</v>
      </c>
      <c r="Q64" s="58" t="s">
        <v>698</v>
      </c>
      <c r="R64" s="58" t="s">
        <v>977</v>
      </c>
      <c r="S64" s="58" t="s">
        <v>987</v>
      </c>
      <c r="T64" s="58" t="s">
        <v>682</v>
      </c>
      <c r="U64" s="58" t="s">
        <v>1131</v>
      </c>
      <c r="V64" s="58" t="s">
        <v>393</v>
      </c>
      <c r="W64" s="58" t="s">
        <v>990</v>
      </c>
      <c r="X64" s="58" t="e">
        <v>#N/A</v>
      </c>
      <c r="Y64" s="58" t="s">
        <v>990</v>
      </c>
      <c r="Z64" s="58" t="s">
        <v>990</v>
      </c>
      <c r="AA64" s="60">
        <v>45645</v>
      </c>
      <c r="AB64" s="60">
        <v>45653</v>
      </c>
      <c r="AC64" s="60">
        <f t="shared" si="0"/>
        <v>45832</v>
      </c>
      <c r="AD64" s="58" t="s">
        <v>1497</v>
      </c>
      <c r="AE64" s="58" t="e">
        <v>#N/A</v>
      </c>
      <c r="AF64" s="58" t="e">
        <v>#N/A</v>
      </c>
      <c r="AG64" s="58" t="e">
        <v>#N/A</v>
      </c>
      <c r="AH64" s="58" t="e">
        <v>#N/A</v>
      </c>
      <c r="AJ64" s="58" t="s">
        <v>1418</v>
      </c>
      <c r="AK64" s="58" t="e">
        <v>#N/A</v>
      </c>
      <c r="AL64" s="58" t="e">
        <v>#N/A</v>
      </c>
      <c r="AM64" s="58" t="e">
        <v>#N/A</v>
      </c>
      <c r="AP64" s="58" t="e">
        <v>#N/A</v>
      </c>
      <c r="AQ64" s="58" t="e">
        <v>#N/A</v>
      </c>
    </row>
    <row r="65" spans="1:43" ht="12">
      <c r="A65" s="59">
        <v>64</v>
      </c>
      <c r="B65" s="24">
        <v>51030081</v>
      </c>
      <c r="C65" s="46" t="s">
        <v>395</v>
      </c>
      <c r="D65" s="34">
        <v>20256303236942</v>
      </c>
      <c r="E65" s="25" t="s">
        <v>12</v>
      </c>
      <c r="F65" s="35">
        <v>45832</v>
      </c>
      <c r="G65" s="25" t="s">
        <v>13</v>
      </c>
      <c r="H65" s="17" t="s">
        <v>396</v>
      </c>
      <c r="I65" s="17">
        <v>1117818339</v>
      </c>
      <c r="J65" s="17" t="s">
        <v>397</v>
      </c>
      <c r="K65" s="23">
        <v>1117813062</v>
      </c>
      <c r="L65" s="19" t="s">
        <v>648</v>
      </c>
      <c r="N65" s="58" t="s">
        <v>682</v>
      </c>
      <c r="O65" s="58" t="s">
        <v>772</v>
      </c>
      <c r="P65" s="58" t="s">
        <v>397</v>
      </c>
      <c r="Q65" s="58" t="s">
        <v>698</v>
      </c>
      <c r="R65" s="58" t="s">
        <v>977</v>
      </c>
      <c r="S65" s="58" t="s">
        <v>988</v>
      </c>
      <c r="T65" s="58" t="s">
        <v>1016</v>
      </c>
      <c r="U65" s="58" t="s">
        <v>1132</v>
      </c>
      <c r="V65" s="58" t="s">
        <v>1017</v>
      </c>
      <c r="W65" s="58" t="s">
        <v>1305</v>
      </c>
      <c r="X65" s="58" t="e">
        <v>#N/A</v>
      </c>
      <c r="Y65" s="58" t="s">
        <v>682</v>
      </c>
      <c r="Z65" s="58" t="s">
        <v>1415</v>
      </c>
      <c r="AA65" s="60">
        <v>45521</v>
      </c>
      <c r="AB65" s="60">
        <v>45521</v>
      </c>
      <c r="AC65" s="60">
        <f t="shared" si="0"/>
        <v>45832</v>
      </c>
      <c r="AE65" s="58" t="e">
        <v>#N/A</v>
      </c>
      <c r="AF65" s="58" t="e">
        <v>#N/A</v>
      </c>
      <c r="AG65" s="58" t="e">
        <v>#N/A</v>
      </c>
      <c r="AH65" s="58" t="s">
        <v>1508</v>
      </c>
      <c r="AJ65" s="58" t="s">
        <v>1418</v>
      </c>
      <c r="AK65" s="58" t="e">
        <v>#N/A</v>
      </c>
      <c r="AL65" s="58" t="e">
        <v>#N/A</v>
      </c>
      <c r="AM65" s="58" t="e">
        <v>#N/A</v>
      </c>
      <c r="AP65" s="58" t="e">
        <v>#N/A</v>
      </c>
      <c r="AQ65" s="58" t="e">
        <v>#N/A</v>
      </c>
    </row>
    <row r="66" spans="1:43" ht="12">
      <c r="A66" s="59">
        <v>65</v>
      </c>
      <c r="B66" s="24">
        <v>51030282</v>
      </c>
      <c r="C66" s="46" t="s">
        <v>398</v>
      </c>
      <c r="D66" s="34">
        <v>20256303237002</v>
      </c>
      <c r="E66" s="25" t="s">
        <v>12</v>
      </c>
      <c r="F66" s="35">
        <v>45832</v>
      </c>
      <c r="G66" s="25" t="s">
        <v>13</v>
      </c>
      <c r="H66" s="25" t="s">
        <v>399</v>
      </c>
      <c r="I66" s="25">
        <v>1074928133</v>
      </c>
      <c r="J66" s="25" t="s">
        <v>400</v>
      </c>
      <c r="K66" s="37">
        <v>21088486</v>
      </c>
      <c r="L66" s="19" t="s">
        <v>649</v>
      </c>
      <c r="N66" s="58" t="s">
        <v>682</v>
      </c>
      <c r="O66" s="58" t="s">
        <v>773</v>
      </c>
      <c r="P66" s="58" t="s">
        <v>400</v>
      </c>
      <c r="Q66" s="58" t="s">
        <v>698</v>
      </c>
      <c r="R66" s="58" t="s">
        <v>977</v>
      </c>
      <c r="S66" s="58" t="s">
        <v>988</v>
      </c>
      <c r="T66" s="58" t="s">
        <v>682</v>
      </c>
      <c r="U66" s="58" t="s">
        <v>1133</v>
      </c>
      <c r="V66" s="58" t="s">
        <v>399</v>
      </c>
      <c r="W66" s="58" t="s">
        <v>1306</v>
      </c>
      <c r="X66" s="58" t="e">
        <v>#N/A</v>
      </c>
      <c r="Y66" s="58" t="s">
        <v>682</v>
      </c>
      <c r="Z66" s="58" t="s">
        <v>1416</v>
      </c>
      <c r="AA66" s="60">
        <v>45543</v>
      </c>
      <c r="AB66" s="60">
        <v>45543</v>
      </c>
      <c r="AC66" s="60">
        <f t="shared" si="0"/>
        <v>45832</v>
      </c>
      <c r="AE66" s="58" t="e">
        <v>#N/A</v>
      </c>
      <c r="AF66" s="58" t="e">
        <v>#N/A</v>
      </c>
      <c r="AG66" s="58" t="e">
        <v>#N/A</v>
      </c>
      <c r="AH66" s="58" t="s">
        <v>1508</v>
      </c>
      <c r="AJ66" s="58" t="s">
        <v>1418</v>
      </c>
      <c r="AK66" s="58" t="e">
        <v>#N/A</v>
      </c>
      <c r="AL66" s="58" t="e">
        <v>#N/A</v>
      </c>
      <c r="AM66" s="58" t="e">
        <v>#N/A</v>
      </c>
      <c r="AP66" s="58" t="e">
        <v>#N/A</v>
      </c>
      <c r="AQ66" s="58" t="e">
        <v>#N/A</v>
      </c>
    </row>
    <row r="67" spans="1:43" ht="12">
      <c r="A67" s="59">
        <v>66</v>
      </c>
      <c r="B67" s="24">
        <v>51031344</v>
      </c>
      <c r="C67" s="46" t="s">
        <v>401</v>
      </c>
      <c r="D67" s="34">
        <v>20256303237022</v>
      </c>
      <c r="E67" s="25" t="s">
        <v>17</v>
      </c>
      <c r="F67" s="35">
        <v>45832</v>
      </c>
      <c r="G67" s="25" t="s">
        <v>13</v>
      </c>
      <c r="H67" s="25" t="s">
        <v>402</v>
      </c>
      <c r="I67" s="25">
        <v>30521515</v>
      </c>
      <c r="J67" s="25" t="s">
        <v>403</v>
      </c>
      <c r="K67" s="37">
        <v>1006519076</v>
      </c>
      <c r="L67" s="19" t="s">
        <v>651</v>
      </c>
      <c r="N67" s="58" t="s">
        <v>682</v>
      </c>
      <c r="O67" s="58" t="s">
        <v>774</v>
      </c>
      <c r="P67" s="58" t="s">
        <v>775</v>
      </c>
      <c r="Q67" s="58" t="s">
        <v>684</v>
      </c>
      <c r="R67" s="58" t="s">
        <v>977</v>
      </c>
      <c r="S67" s="58" t="s">
        <v>988</v>
      </c>
      <c r="T67" s="58" t="s">
        <v>682</v>
      </c>
      <c r="U67" s="58" t="s">
        <v>1134</v>
      </c>
      <c r="V67" s="58" t="s">
        <v>1018</v>
      </c>
      <c r="W67" s="58" t="s">
        <v>1307</v>
      </c>
      <c r="X67" s="58" t="e">
        <v>#N/A</v>
      </c>
      <c r="Y67" s="58" t="s">
        <v>682</v>
      </c>
      <c r="Z67" s="58" t="s">
        <v>1417</v>
      </c>
      <c r="AA67" s="60">
        <v>45229</v>
      </c>
      <c r="AB67" s="60">
        <v>45229</v>
      </c>
      <c r="AC67" s="60">
        <f t="shared" ref="AC67:AC130" si="1">F67</f>
        <v>45832</v>
      </c>
      <c r="AE67" s="58" t="e">
        <v>#N/A</v>
      </c>
      <c r="AF67" s="58" t="e">
        <v>#N/A</v>
      </c>
      <c r="AG67" s="58" t="e">
        <v>#N/A</v>
      </c>
      <c r="AH67" s="58" t="s">
        <v>1507</v>
      </c>
      <c r="AJ67" s="58" t="s">
        <v>1418</v>
      </c>
      <c r="AK67" s="58" t="e">
        <v>#N/A</v>
      </c>
      <c r="AL67" s="58" t="e">
        <v>#N/A</v>
      </c>
      <c r="AM67" s="58" t="e">
        <v>#N/A</v>
      </c>
      <c r="AP67" s="58" t="s">
        <v>1538</v>
      </c>
      <c r="AQ67" s="58" t="s">
        <v>1539</v>
      </c>
    </row>
    <row r="68" spans="1:43" ht="12">
      <c r="A68" s="59">
        <v>67</v>
      </c>
      <c r="B68" s="24">
        <v>51031345</v>
      </c>
      <c r="C68" s="46" t="s">
        <v>404</v>
      </c>
      <c r="D68" s="34">
        <v>20256303236912</v>
      </c>
      <c r="E68" s="25" t="s">
        <v>17</v>
      </c>
      <c r="F68" s="35">
        <v>45832</v>
      </c>
      <c r="G68" s="25" t="s">
        <v>13</v>
      </c>
      <c r="H68" s="17" t="s">
        <v>405</v>
      </c>
      <c r="I68" s="17">
        <v>1119582550</v>
      </c>
      <c r="J68" s="17" t="s">
        <v>406</v>
      </c>
      <c r="K68" s="23">
        <v>1119581021</v>
      </c>
      <c r="L68" s="19" t="s">
        <v>647</v>
      </c>
      <c r="N68" s="58" t="s">
        <v>682</v>
      </c>
      <c r="O68" s="58" t="s">
        <v>776</v>
      </c>
      <c r="P68" s="58" t="s">
        <v>406</v>
      </c>
      <c r="Q68" s="58" t="s">
        <v>684</v>
      </c>
      <c r="R68" s="58" t="s">
        <v>979</v>
      </c>
      <c r="S68" s="58" t="s">
        <v>990</v>
      </c>
      <c r="T68" s="58" t="s">
        <v>682</v>
      </c>
      <c r="U68" s="58" t="s">
        <v>1135</v>
      </c>
      <c r="V68" s="58" t="s">
        <v>405</v>
      </c>
      <c r="W68" s="58" t="s">
        <v>990</v>
      </c>
      <c r="X68" s="58" t="e">
        <v>#N/A</v>
      </c>
      <c r="Y68" s="58" t="s">
        <v>990</v>
      </c>
      <c r="Z68" s="58" t="s">
        <v>990</v>
      </c>
      <c r="AA68" s="60">
        <v>44763</v>
      </c>
      <c r="AB68" s="60">
        <v>44763</v>
      </c>
      <c r="AC68" s="60">
        <f t="shared" si="1"/>
        <v>45832</v>
      </c>
      <c r="AE68" s="58" t="e">
        <v>#N/A</v>
      </c>
      <c r="AF68" s="58" t="e">
        <v>#N/A</v>
      </c>
      <c r="AG68" s="58" t="e">
        <v>#N/A</v>
      </c>
      <c r="AH68" s="58" t="e">
        <v>#N/A</v>
      </c>
      <c r="AJ68" s="58" t="s">
        <v>1418</v>
      </c>
      <c r="AK68" s="58" t="e">
        <v>#N/A</v>
      </c>
      <c r="AL68" s="58" t="e">
        <v>#N/A</v>
      </c>
      <c r="AM68" s="58" t="e">
        <v>#N/A</v>
      </c>
      <c r="AP68" s="58" t="e">
        <v>#N/A</v>
      </c>
      <c r="AQ68" s="58" t="e">
        <v>#N/A</v>
      </c>
    </row>
    <row r="69" spans="1:43" ht="12">
      <c r="A69" s="59">
        <v>68</v>
      </c>
      <c r="B69" s="24">
        <v>51030442</v>
      </c>
      <c r="C69" s="46" t="s">
        <v>407</v>
      </c>
      <c r="D69" s="34">
        <v>20256303236672</v>
      </c>
      <c r="E69" s="25" t="s">
        <v>17</v>
      </c>
      <c r="F69" s="35">
        <v>45832</v>
      </c>
      <c r="G69" s="25" t="s">
        <v>13</v>
      </c>
      <c r="H69" s="17" t="s">
        <v>408</v>
      </c>
      <c r="I69" s="17">
        <v>1043147154</v>
      </c>
      <c r="J69" s="17" t="s">
        <v>409</v>
      </c>
      <c r="K69" s="23">
        <v>17673012</v>
      </c>
      <c r="L69" s="19" t="s">
        <v>648</v>
      </c>
      <c r="N69" s="58" t="s">
        <v>682</v>
      </c>
      <c r="O69" s="58" t="s">
        <v>777</v>
      </c>
      <c r="P69" s="58" t="s">
        <v>778</v>
      </c>
      <c r="Q69" s="58" t="s">
        <v>698</v>
      </c>
      <c r="R69" s="58" t="s">
        <v>977</v>
      </c>
      <c r="S69" s="58" t="s">
        <v>987</v>
      </c>
      <c r="T69" s="58" t="s">
        <v>1016</v>
      </c>
      <c r="U69" s="58" t="s">
        <v>1136</v>
      </c>
      <c r="V69" s="58" t="s">
        <v>408</v>
      </c>
      <c r="W69" s="58" t="s">
        <v>990</v>
      </c>
      <c r="X69" s="58" t="e">
        <v>#N/A</v>
      </c>
      <c r="Y69" s="58" t="s">
        <v>990</v>
      </c>
      <c r="Z69" s="58" t="s">
        <v>990</v>
      </c>
      <c r="AA69" s="60">
        <v>45577</v>
      </c>
      <c r="AB69" s="60">
        <v>45577</v>
      </c>
      <c r="AC69" s="60">
        <f t="shared" si="1"/>
        <v>45832</v>
      </c>
      <c r="AE69" s="58" t="e">
        <v>#N/A</v>
      </c>
      <c r="AF69" s="58" t="e">
        <v>#N/A</v>
      </c>
      <c r="AG69" s="58" t="e">
        <v>#N/A</v>
      </c>
      <c r="AH69" s="58" t="e">
        <v>#N/A</v>
      </c>
      <c r="AJ69" s="58" t="s">
        <v>1418</v>
      </c>
      <c r="AK69" s="58" t="e">
        <v>#N/A</v>
      </c>
      <c r="AL69" s="58" t="e">
        <v>#N/A</v>
      </c>
      <c r="AM69" s="58" t="e">
        <v>#N/A</v>
      </c>
      <c r="AP69" s="58" t="e">
        <v>#N/A</v>
      </c>
      <c r="AQ69" s="58" t="e">
        <v>#N/A</v>
      </c>
    </row>
    <row r="70" spans="1:43" ht="12">
      <c r="A70" s="59">
        <v>69</v>
      </c>
      <c r="B70" s="63">
        <v>51031348</v>
      </c>
      <c r="C70" s="46" t="s">
        <v>410</v>
      </c>
      <c r="D70" s="34">
        <v>20256303243452</v>
      </c>
      <c r="E70" s="25" t="s">
        <v>17</v>
      </c>
      <c r="F70" s="35">
        <v>45832</v>
      </c>
      <c r="G70" s="25" t="s">
        <v>13</v>
      </c>
      <c r="H70" s="25" t="s">
        <v>411</v>
      </c>
      <c r="I70" s="25">
        <v>12124373</v>
      </c>
      <c r="J70" s="25" t="s">
        <v>412</v>
      </c>
      <c r="K70" s="37">
        <v>1020759503</v>
      </c>
      <c r="L70" s="19" t="s">
        <v>649</v>
      </c>
      <c r="N70" s="58" t="s">
        <v>682</v>
      </c>
      <c r="O70" s="58" t="s">
        <v>779</v>
      </c>
      <c r="P70" s="58" t="s">
        <v>412</v>
      </c>
      <c r="Q70" s="58" t="s">
        <v>698</v>
      </c>
      <c r="R70" s="58" t="s">
        <v>980</v>
      </c>
      <c r="S70" s="58" t="s">
        <v>990</v>
      </c>
      <c r="T70" s="58" t="s">
        <v>682</v>
      </c>
      <c r="U70" s="58" t="s">
        <v>1137</v>
      </c>
      <c r="V70" s="58" t="s">
        <v>411</v>
      </c>
      <c r="W70" s="58" t="s">
        <v>990</v>
      </c>
      <c r="X70" s="58" t="e">
        <v>#N/A</v>
      </c>
      <c r="Y70" s="58" t="s">
        <v>990</v>
      </c>
      <c r="Z70" s="58" t="s">
        <v>990</v>
      </c>
      <c r="AA70" s="60">
        <v>43149</v>
      </c>
      <c r="AB70" s="60">
        <v>43149</v>
      </c>
      <c r="AC70" s="60">
        <f t="shared" si="1"/>
        <v>45832</v>
      </c>
      <c r="AE70" s="58" t="e">
        <v>#N/A</v>
      </c>
      <c r="AF70" s="58" t="e">
        <v>#N/A</v>
      </c>
      <c r="AG70" s="58" t="e">
        <v>#N/A</v>
      </c>
      <c r="AH70" s="58" t="e">
        <v>#N/A</v>
      </c>
      <c r="AJ70" s="58" t="s">
        <v>1418</v>
      </c>
      <c r="AK70" s="58" t="e">
        <v>#N/A</v>
      </c>
      <c r="AL70" s="58" t="e">
        <v>#N/A</v>
      </c>
      <c r="AM70" s="58" t="e">
        <v>#N/A</v>
      </c>
      <c r="AP70" s="58" t="e">
        <v>#N/A</v>
      </c>
      <c r="AQ70" s="58" t="e">
        <v>#N/A</v>
      </c>
    </row>
    <row r="71" spans="1:43" ht="12">
      <c r="A71" s="59">
        <v>70</v>
      </c>
      <c r="B71" s="63">
        <v>51031349</v>
      </c>
      <c r="C71" s="46" t="s">
        <v>413</v>
      </c>
      <c r="D71" s="34">
        <v>20256303240082</v>
      </c>
      <c r="E71" s="25" t="s">
        <v>17</v>
      </c>
      <c r="F71" s="35">
        <v>45832</v>
      </c>
      <c r="G71" s="25" t="s">
        <v>13</v>
      </c>
      <c r="H71" s="17" t="s">
        <v>414</v>
      </c>
      <c r="I71" s="17">
        <v>1050782921</v>
      </c>
      <c r="J71" s="17" t="s">
        <v>415</v>
      </c>
      <c r="K71" s="23">
        <v>1082476281</v>
      </c>
      <c r="L71" s="19" t="s">
        <v>650</v>
      </c>
      <c r="N71" s="58" t="s">
        <v>682</v>
      </c>
      <c r="O71" s="58" t="s">
        <v>780</v>
      </c>
      <c r="P71" s="58" t="s">
        <v>781</v>
      </c>
      <c r="Q71" s="58" t="s">
        <v>690</v>
      </c>
      <c r="R71" s="58" t="s">
        <v>977</v>
      </c>
      <c r="S71" s="58" t="s">
        <v>987</v>
      </c>
      <c r="T71" s="58" t="s">
        <v>682</v>
      </c>
      <c r="U71" s="58" t="s">
        <v>1138</v>
      </c>
      <c r="V71" s="58" t="s">
        <v>1019</v>
      </c>
      <c r="W71" s="58" t="s">
        <v>990</v>
      </c>
      <c r="X71" s="58" t="e">
        <v>#N/A</v>
      </c>
      <c r="Y71" s="58" t="s">
        <v>990</v>
      </c>
      <c r="Z71" s="58" t="s">
        <v>990</v>
      </c>
      <c r="AA71" s="60">
        <v>45600</v>
      </c>
      <c r="AB71" s="60">
        <v>45600</v>
      </c>
      <c r="AC71" s="60">
        <f t="shared" si="1"/>
        <v>45832</v>
      </c>
      <c r="AE71" s="58" t="e">
        <v>#N/A</v>
      </c>
      <c r="AF71" s="58" t="e">
        <v>#N/A</v>
      </c>
      <c r="AG71" s="58" t="e">
        <v>#N/A</v>
      </c>
      <c r="AH71" s="58" t="e">
        <v>#N/A</v>
      </c>
      <c r="AJ71" s="58" t="s">
        <v>1418</v>
      </c>
      <c r="AK71" s="58" t="e">
        <v>#N/A</v>
      </c>
      <c r="AL71" s="58" t="e">
        <v>#N/A</v>
      </c>
      <c r="AM71" s="58" t="e">
        <v>#N/A</v>
      </c>
      <c r="AP71" s="58" t="e">
        <v>#N/A</v>
      </c>
      <c r="AQ71" s="58" t="e">
        <v>#N/A</v>
      </c>
    </row>
    <row r="72" spans="1:43" ht="12">
      <c r="A72" s="59">
        <v>71</v>
      </c>
      <c r="B72" s="63">
        <v>51026463</v>
      </c>
      <c r="C72" s="46" t="s">
        <v>466</v>
      </c>
      <c r="D72" s="34">
        <v>20256303262822</v>
      </c>
      <c r="E72" s="25" t="s">
        <v>12</v>
      </c>
      <c r="F72" s="35">
        <v>45833</v>
      </c>
      <c r="G72" s="25" t="s">
        <v>13</v>
      </c>
      <c r="H72" s="25" t="s">
        <v>467</v>
      </c>
      <c r="I72" s="25">
        <v>13785114</v>
      </c>
      <c r="J72" s="25" t="s">
        <v>468</v>
      </c>
      <c r="K72" s="37">
        <v>32671377</v>
      </c>
      <c r="L72" s="19" t="s">
        <v>650</v>
      </c>
      <c r="N72" s="58" t="s">
        <v>782</v>
      </c>
      <c r="O72" s="58" t="s">
        <v>783</v>
      </c>
      <c r="P72" s="58" t="s">
        <v>468</v>
      </c>
      <c r="Q72" s="58" t="s">
        <v>684</v>
      </c>
      <c r="R72" s="58" t="s">
        <v>977</v>
      </c>
      <c r="S72" s="58" t="s">
        <v>988</v>
      </c>
      <c r="T72" s="58" t="s">
        <v>863</v>
      </c>
      <c r="U72" s="58" t="s">
        <v>1139</v>
      </c>
      <c r="V72" s="58" t="s">
        <v>1020</v>
      </c>
      <c r="W72" s="58" t="s">
        <v>1308</v>
      </c>
      <c r="X72" s="58" t="e">
        <v>#N/A</v>
      </c>
      <c r="Y72" s="58" t="s">
        <v>682</v>
      </c>
      <c r="Z72" s="58" t="s">
        <v>1418</v>
      </c>
      <c r="AA72" s="60">
        <v>44843</v>
      </c>
      <c r="AB72" s="60">
        <v>44843</v>
      </c>
      <c r="AC72" s="60">
        <f t="shared" si="1"/>
        <v>45833</v>
      </c>
      <c r="AE72" s="58" t="e">
        <v>#N/A</v>
      </c>
      <c r="AF72" s="58" t="e">
        <v>#N/A</v>
      </c>
      <c r="AG72" s="58" t="e">
        <v>#N/A</v>
      </c>
      <c r="AH72" s="58" t="s">
        <v>1508</v>
      </c>
      <c r="AJ72" s="58" t="s">
        <v>990</v>
      </c>
      <c r="AK72" s="58" t="s">
        <v>1578</v>
      </c>
      <c r="AL72" s="58" t="e">
        <v>#N/A</v>
      </c>
      <c r="AM72" s="58" t="e">
        <v>#N/A</v>
      </c>
      <c r="AP72" s="58" t="e">
        <v>#N/A</v>
      </c>
      <c r="AQ72" s="58" t="e">
        <v>#N/A</v>
      </c>
    </row>
    <row r="73" spans="1:43" ht="12">
      <c r="A73" s="59">
        <v>72</v>
      </c>
      <c r="B73" s="63">
        <v>51031356</v>
      </c>
      <c r="C73" s="46" t="s">
        <v>469</v>
      </c>
      <c r="D73" s="34">
        <v>20256303262842</v>
      </c>
      <c r="E73" s="25" t="s">
        <v>17</v>
      </c>
      <c r="F73" s="35">
        <v>45833</v>
      </c>
      <c r="G73" s="25" t="s">
        <v>13</v>
      </c>
      <c r="H73" s="25" t="s">
        <v>470</v>
      </c>
      <c r="I73" s="25">
        <v>1070966645</v>
      </c>
      <c r="J73" s="25" t="s">
        <v>471</v>
      </c>
      <c r="K73" s="37">
        <v>30946220</v>
      </c>
      <c r="L73" s="19" t="s">
        <v>651</v>
      </c>
      <c r="N73" s="58" t="s">
        <v>682</v>
      </c>
      <c r="O73" s="58" t="s">
        <v>784</v>
      </c>
      <c r="P73" s="58" t="s">
        <v>471</v>
      </c>
      <c r="Q73" s="58" t="s">
        <v>698</v>
      </c>
      <c r="R73" s="58" t="s">
        <v>977</v>
      </c>
      <c r="S73" s="58" t="s">
        <v>988</v>
      </c>
      <c r="T73" s="58" t="s">
        <v>1016</v>
      </c>
      <c r="U73" s="58" t="s">
        <v>1140</v>
      </c>
      <c r="V73" s="58" t="s">
        <v>470</v>
      </c>
      <c r="W73" s="58" t="s">
        <v>1309</v>
      </c>
      <c r="X73" s="58" t="e">
        <v>#N/A</v>
      </c>
      <c r="Y73" s="58" t="s">
        <v>682</v>
      </c>
      <c r="Z73" s="58" t="s">
        <v>1419</v>
      </c>
      <c r="AA73" s="60">
        <v>45736</v>
      </c>
      <c r="AB73" s="60">
        <v>45737</v>
      </c>
      <c r="AC73" s="60">
        <f t="shared" si="1"/>
        <v>45833</v>
      </c>
      <c r="AD73" s="58" t="s">
        <v>1497</v>
      </c>
      <c r="AE73" s="58" t="e">
        <v>#N/A</v>
      </c>
      <c r="AF73" s="58" t="e">
        <v>#N/A</v>
      </c>
      <c r="AG73" s="58" t="e">
        <v>#N/A</v>
      </c>
      <c r="AH73" s="58" t="s">
        <v>1508</v>
      </c>
      <c r="AJ73" s="58" t="s">
        <v>1418</v>
      </c>
      <c r="AK73" s="58" t="e">
        <v>#N/A</v>
      </c>
      <c r="AL73" s="58" t="e">
        <v>#N/A</v>
      </c>
      <c r="AM73" s="58" t="e">
        <v>#N/A</v>
      </c>
      <c r="AP73" s="58" t="s">
        <v>1309</v>
      </c>
      <c r="AQ73" s="58" t="s">
        <v>1540</v>
      </c>
    </row>
    <row r="74" spans="1:43" ht="12">
      <c r="A74" s="59">
        <v>73</v>
      </c>
      <c r="B74" s="64">
        <v>51025495</v>
      </c>
      <c r="C74" s="25" t="s">
        <v>472</v>
      </c>
      <c r="D74" s="34">
        <v>20256303268112</v>
      </c>
      <c r="E74" s="25" t="s">
        <v>12</v>
      </c>
      <c r="F74" s="35">
        <v>45833</v>
      </c>
      <c r="G74" s="25" t="s">
        <v>13</v>
      </c>
      <c r="H74" s="25" t="s">
        <v>473</v>
      </c>
      <c r="I74" s="25">
        <v>1192790766</v>
      </c>
      <c r="J74" s="25" t="s">
        <v>474</v>
      </c>
      <c r="K74" s="37">
        <v>17856255</v>
      </c>
      <c r="L74" s="19" t="s">
        <v>651</v>
      </c>
      <c r="N74" s="58" t="s">
        <v>682</v>
      </c>
      <c r="O74" s="58" t="s">
        <v>785</v>
      </c>
      <c r="P74" s="58" t="s">
        <v>474</v>
      </c>
      <c r="Q74" s="58" t="s">
        <v>698</v>
      </c>
      <c r="R74" s="58" t="s">
        <v>977</v>
      </c>
      <c r="S74" s="58" t="s">
        <v>987</v>
      </c>
      <c r="T74" s="58" t="s">
        <v>682</v>
      </c>
      <c r="U74" s="58" t="s">
        <v>1141</v>
      </c>
      <c r="V74" s="58" t="s">
        <v>473</v>
      </c>
      <c r="W74" s="58" t="s">
        <v>990</v>
      </c>
      <c r="X74" s="58" t="e">
        <v>#N/A</v>
      </c>
      <c r="Y74" s="58" t="s">
        <v>990</v>
      </c>
      <c r="Z74" s="58" t="s">
        <v>990</v>
      </c>
      <c r="AA74" s="60">
        <v>45023</v>
      </c>
      <c r="AB74" s="60">
        <v>45023</v>
      </c>
      <c r="AC74" s="60">
        <f t="shared" si="1"/>
        <v>45833</v>
      </c>
      <c r="AE74" s="58" t="e">
        <v>#N/A</v>
      </c>
      <c r="AF74" s="58" t="e">
        <v>#N/A</v>
      </c>
      <c r="AG74" s="58" t="e">
        <v>#N/A</v>
      </c>
      <c r="AH74" s="58" t="e">
        <v>#N/A</v>
      </c>
      <c r="AJ74" s="58" t="s">
        <v>1418</v>
      </c>
      <c r="AK74" s="58" t="e">
        <v>#N/A</v>
      </c>
      <c r="AL74" s="58" t="e">
        <v>#N/A</v>
      </c>
      <c r="AM74" s="58" t="e">
        <v>#N/A</v>
      </c>
      <c r="AP74" s="58" t="s">
        <v>1521</v>
      </c>
      <c r="AQ74" s="58" t="s">
        <v>1541</v>
      </c>
    </row>
    <row r="75" spans="1:43" ht="12">
      <c r="A75" s="59">
        <v>74</v>
      </c>
      <c r="B75" s="65">
        <v>51031362</v>
      </c>
      <c r="C75" s="47" t="s">
        <v>475</v>
      </c>
      <c r="D75" s="34">
        <v>20256303275292</v>
      </c>
      <c r="E75" s="25" t="s">
        <v>17</v>
      </c>
      <c r="F75" s="35">
        <v>45833</v>
      </c>
      <c r="G75" s="25" t="s">
        <v>13</v>
      </c>
      <c r="H75" s="25" t="s">
        <v>476</v>
      </c>
      <c r="I75" s="25">
        <v>3174958</v>
      </c>
      <c r="J75" s="25" t="s">
        <v>477</v>
      </c>
      <c r="K75" s="37">
        <v>79222424</v>
      </c>
      <c r="L75" s="19" t="s">
        <v>647</v>
      </c>
      <c r="N75" s="58" t="s">
        <v>682</v>
      </c>
      <c r="O75" s="58" t="s">
        <v>786</v>
      </c>
      <c r="P75" s="58" t="s">
        <v>477</v>
      </c>
      <c r="Q75" s="58" t="s">
        <v>684</v>
      </c>
      <c r="R75" s="58" t="s">
        <v>977</v>
      </c>
      <c r="S75" s="58" t="s">
        <v>991</v>
      </c>
      <c r="T75" s="58" t="s">
        <v>682</v>
      </c>
      <c r="U75" s="58" t="s">
        <v>1142</v>
      </c>
      <c r="V75" s="58" t="s">
        <v>476</v>
      </c>
      <c r="W75" s="58" t="s">
        <v>1310</v>
      </c>
      <c r="X75" s="58" t="e">
        <v>#N/A</v>
      </c>
      <c r="Y75" s="58" t="s">
        <v>682</v>
      </c>
      <c r="Z75" s="58" t="s">
        <v>1420</v>
      </c>
      <c r="AA75" s="60">
        <v>44734</v>
      </c>
      <c r="AB75" s="60">
        <v>44737</v>
      </c>
      <c r="AC75" s="60">
        <f t="shared" si="1"/>
        <v>45833</v>
      </c>
      <c r="AD75" s="58" t="s">
        <v>1497</v>
      </c>
      <c r="AE75" s="58" t="e">
        <v>#N/A</v>
      </c>
      <c r="AF75" s="58" t="e">
        <v>#N/A</v>
      </c>
      <c r="AG75" s="58" t="e">
        <v>#N/A</v>
      </c>
      <c r="AH75" s="58" t="s">
        <v>1507</v>
      </c>
      <c r="AJ75" s="58" t="s">
        <v>1418</v>
      </c>
      <c r="AK75" s="58" t="e">
        <v>#N/A</v>
      </c>
      <c r="AL75" s="58" t="e">
        <v>#N/A</v>
      </c>
      <c r="AM75" s="58" t="s">
        <v>1514</v>
      </c>
      <c r="AP75" s="58" t="e">
        <v>#N/A</v>
      </c>
      <c r="AQ75" s="58" t="e">
        <v>#N/A</v>
      </c>
    </row>
    <row r="76" spans="1:43" ht="12">
      <c r="A76" s="59">
        <v>75</v>
      </c>
      <c r="B76" s="69">
        <v>51029179</v>
      </c>
      <c r="C76" s="22" t="s">
        <v>483</v>
      </c>
      <c r="D76" s="34">
        <v>20256303301892</v>
      </c>
      <c r="E76" s="25" t="s">
        <v>12</v>
      </c>
      <c r="F76" s="35">
        <v>45834</v>
      </c>
      <c r="G76" s="25" t="s">
        <v>13</v>
      </c>
      <c r="H76" s="25" t="s">
        <v>484</v>
      </c>
      <c r="I76" s="25">
        <v>1007423817</v>
      </c>
      <c r="J76" s="25" t="s">
        <v>485</v>
      </c>
      <c r="K76" s="37">
        <v>31011347</v>
      </c>
      <c r="L76" s="19" t="s">
        <v>647</v>
      </c>
      <c r="N76" s="58" t="s">
        <v>682</v>
      </c>
      <c r="O76" s="58" t="s">
        <v>787</v>
      </c>
      <c r="P76" s="58" t="s">
        <v>788</v>
      </c>
      <c r="Q76" s="58" t="s">
        <v>698</v>
      </c>
      <c r="R76" s="58" t="s">
        <v>977</v>
      </c>
      <c r="S76" s="58" t="s">
        <v>988</v>
      </c>
      <c r="T76" s="58" t="s">
        <v>682</v>
      </c>
      <c r="U76" s="58" t="s">
        <v>1143</v>
      </c>
      <c r="V76" s="58" t="s">
        <v>484</v>
      </c>
      <c r="W76" s="58" t="s">
        <v>1311</v>
      </c>
      <c r="X76" s="58" t="e">
        <v>#N/A</v>
      </c>
      <c r="Y76" s="58" t="s">
        <v>682</v>
      </c>
      <c r="Z76" s="58" t="s">
        <v>1421</v>
      </c>
      <c r="AA76" s="60">
        <v>45472</v>
      </c>
      <c r="AB76" s="60">
        <v>45472</v>
      </c>
      <c r="AC76" s="60">
        <f t="shared" si="1"/>
        <v>45834</v>
      </c>
      <c r="AE76" s="58" t="e">
        <v>#N/A</v>
      </c>
      <c r="AF76" s="58" t="e">
        <v>#N/A</v>
      </c>
      <c r="AG76" s="58" t="e">
        <v>#N/A</v>
      </c>
      <c r="AH76" s="58" t="e">
        <v>#N/A</v>
      </c>
      <c r="AJ76" s="58" t="s">
        <v>1418</v>
      </c>
      <c r="AK76" s="58" t="e">
        <v>#N/A</v>
      </c>
      <c r="AL76" s="58" t="e">
        <v>#N/A</v>
      </c>
      <c r="AM76" s="58" t="e">
        <v>#N/A</v>
      </c>
      <c r="AP76" s="58" t="e">
        <v>#N/A</v>
      </c>
      <c r="AQ76" s="58" t="e">
        <v>#N/A</v>
      </c>
    </row>
    <row r="77" spans="1:43" ht="12">
      <c r="A77" s="59">
        <v>76</v>
      </c>
      <c r="B77" s="64">
        <v>51031395</v>
      </c>
      <c r="C77" s="48" t="s">
        <v>509</v>
      </c>
      <c r="D77" s="41">
        <v>20256303319432</v>
      </c>
      <c r="E77" s="40" t="s">
        <v>17</v>
      </c>
      <c r="F77" s="42">
        <v>45835</v>
      </c>
      <c r="G77" s="40" t="s">
        <v>13</v>
      </c>
      <c r="H77" s="40" t="s">
        <v>510</v>
      </c>
      <c r="I77" s="40">
        <v>22238379</v>
      </c>
      <c r="J77" s="40" t="s">
        <v>511</v>
      </c>
      <c r="K77" s="43">
        <v>22188997</v>
      </c>
      <c r="L77" s="19" t="s">
        <v>648</v>
      </c>
      <c r="N77" s="58" t="s">
        <v>682</v>
      </c>
      <c r="O77" s="58" t="s">
        <v>789</v>
      </c>
      <c r="P77" s="58" t="s">
        <v>790</v>
      </c>
      <c r="Q77" s="58" t="s">
        <v>684</v>
      </c>
      <c r="R77" s="58" t="s">
        <v>977</v>
      </c>
      <c r="S77" s="58" t="s">
        <v>988</v>
      </c>
      <c r="T77" s="58" t="s">
        <v>682</v>
      </c>
      <c r="U77" s="58" t="s">
        <v>1144</v>
      </c>
      <c r="V77" s="58" t="s">
        <v>510</v>
      </c>
      <c r="W77" s="58" t="s">
        <v>1312</v>
      </c>
      <c r="X77" s="58" t="e">
        <v>#N/A</v>
      </c>
      <c r="Y77" s="58" t="s">
        <v>682</v>
      </c>
      <c r="Z77" s="58" t="s">
        <v>1422</v>
      </c>
      <c r="AA77" s="60">
        <v>45489</v>
      </c>
      <c r="AB77" s="60">
        <v>45489</v>
      </c>
      <c r="AC77" s="60">
        <f t="shared" si="1"/>
        <v>45835</v>
      </c>
      <c r="AE77" s="58" t="e">
        <v>#N/A</v>
      </c>
      <c r="AF77" s="58" t="e">
        <v>#N/A</v>
      </c>
      <c r="AG77" s="58" t="e">
        <v>#N/A</v>
      </c>
      <c r="AH77" s="58" t="s">
        <v>1508</v>
      </c>
      <c r="AJ77" s="58" t="s">
        <v>1418</v>
      </c>
      <c r="AK77" s="58" t="e">
        <v>#N/A</v>
      </c>
      <c r="AL77" s="58" t="e">
        <v>#N/A</v>
      </c>
      <c r="AM77" s="58" t="e">
        <v>#N/A</v>
      </c>
      <c r="AP77" s="58" t="s">
        <v>1312</v>
      </c>
      <c r="AQ77" s="58" t="s">
        <v>1542</v>
      </c>
    </row>
    <row r="78" spans="1:43" ht="12">
      <c r="A78" s="59">
        <v>77</v>
      </c>
      <c r="B78" s="65">
        <v>51031396</v>
      </c>
      <c r="C78" s="22" t="s">
        <v>512</v>
      </c>
      <c r="D78" s="34">
        <v>20256303319142</v>
      </c>
      <c r="E78" s="25" t="s">
        <v>17</v>
      </c>
      <c r="F78" s="35">
        <v>45835</v>
      </c>
      <c r="G78" s="25" t="s">
        <v>13</v>
      </c>
      <c r="H78" s="25" t="s">
        <v>513</v>
      </c>
      <c r="I78" s="25">
        <v>5420349</v>
      </c>
      <c r="J78" s="25" t="s">
        <v>514</v>
      </c>
      <c r="K78" s="37">
        <v>37285058</v>
      </c>
      <c r="L78" s="19" t="s">
        <v>649</v>
      </c>
      <c r="N78" s="58" t="s">
        <v>682</v>
      </c>
      <c r="O78" s="58" t="s">
        <v>791</v>
      </c>
      <c r="P78" s="58" t="s">
        <v>792</v>
      </c>
      <c r="Q78" s="58" t="s">
        <v>696</v>
      </c>
      <c r="R78" s="58" t="s">
        <v>977</v>
      </c>
      <c r="S78" s="58" t="s">
        <v>987</v>
      </c>
      <c r="T78" s="58" t="s">
        <v>682</v>
      </c>
      <c r="U78" s="58" t="s">
        <v>1145</v>
      </c>
      <c r="V78" s="58" t="s">
        <v>1021</v>
      </c>
      <c r="W78" s="58" t="s">
        <v>990</v>
      </c>
      <c r="X78" s="58" t="e">
        <v>#N/A</v>
      </c>
      <c r="Y78" s="58" t="s">
        <v>990</v>
      </c>
      <c r="Z78" s="58" t="s">
        <v>990</v>
      </c>
      <c r="AA78" s="60">
        <v>45738</v>
      </c>
      <c r="AB78" s="60">
        <v>45739</v>
      </c>
      <c r="AC78" s="60">
        <f t="shared" si="1"/>
        <v>45835</v>
      </c>
      <c r="AD78" s="58" t="s">
        <v>1497</v>
      </c>
      <c r="AE78" s="58" t="e">
        <v>#N/A</v>
      </c>
      <c r="AF78" s="58" t="e">
        <v>#N/A</v>
      </c>
      <c r="AG78" s="58" t="e">
        <v>#N/A</v>
      </c>
      <c r="AH78" s="58" t="e">
        <v>#N/A</v>
      </c>
      <c r="AJ78" s="58" t="s">
        <v>1418</v>
      </c>
      <c r="AK78" s="58" t="e">
        <v>#N/A</v>
      </c>
      <c r="AL78" s="58" t="e">
        <v>#N/A</v>
      </c>
      <c r="AM78" s="58" t="e">
        <v>#N/A</v>
      </c>
      <c r="AP78" s="58">
        <v>0</v>
      </c>
      <c r="AQ78" s="58" t="s">
        <v>1543</v>
      </c>
    </row>
    <row r="79" spans="1:43" ht="12">
      <c r="A79" s="59">
        <v>78</v>
      </c>
      <c r="B79" s="65">
        <v>51031397</v>
      </c>
      <c r="C79" s="22" t="s">
        <v>515</v>
      </c>
      <c r="D79" s="34">
        <v>20256303319062</v>
      </c>
      <c r="E79" s="25" t="s">
        <v>17</v>
      </c>
      <c r="F79" s="35">
        <v>45835</v>
      </c>
      <c r="G79" s="25" t="s">
        <v>13</v>
      </c>
      <c r="H79" s="25" t="s">
        <v>516</v>
      </c>
      <c r="I79" s="25">
        <v>5628755</v>
      </c>
      <c r="J79" s="25" t="s">
        <v>517</v>
      </c>
      <c r="K79" s="37">
        <v>1100892240</v>
      </c>
      <c r="L79" s="19" t="s">
        <v>650</v>
      </c>
      <c r="N79" s="58" t="s">
        <v>682</v>
      </c>
      <c r="O79" s="58" t="s">
        <v>793</v>
      </c>
      <c r="P79" s="58" t="s">
        <v>794</v>
      </c>
      <c r="Q79" s="58" t="s">
        <v>684</v>
      </c>
      <c r="R79" s="58" t="s">
        <v>977</v>
      </c>
      <c r="S79" s="58" t="s">
        <v>988</v>
      </c>
      <c r="T79" s="58" t="s">
        <v>682</v>
      </c>
      <c r="U79" s="58" t="s">
        <v>1146</v>
      </c>
      <c r="V79" s="58" t="s">
        <v>1022</v>
      </c>
      <c r="W79" s="58" t="s">
        <v>1313</v>
      </c>
      <c r="X79" s="58" t="e">
        <v>#N/A</v>
      </c>
      <c r="Y79" s="58" t="s">
        <v>682</v>
      </c>
      <c r="Z79" s="58" t="s">
        <v>1423</v>
      </c>
      <c r="AA79" s="60">
        <v>45762</v>
      </c>
      <c r="AB79" s="60">
        <v>45762</v>
      </c>
      <c r="AC79" s="60">
        <f t="shared" si="1"/>
        <v>45835</v>
      </c>
      <c r="AE79" s="58" t="e">
        <v>#N/A</v>
      </c>
      <c r="AF79" s="58" t="e">
        <v>#N/A</v>
      </c>
      <c r="AG79" s="58" t="e">
        <v>#N/A</v>
      </c>
      <c r="AH79" s="58" t="e">
        <v>#N/A</v>
      </c>
      <c r="AJ79" s="58" t="s">
        <v>1418</v>
      </c>
      <c r="AK79" s="58" t="e">
        <v>#N/A</v>
      </c>
      <c r="AL79" s="58" t="e">
        <v>#N/A</v>
      </c>
      <c r="AM79" s="58" t="e">
        <v>#N/A</v>
      </c>
      <c r="AP79" s="58" t="e">
        <v>#N/A</v>
      </c>
      <c r="AQ79" s="58" t="e">
        <v>#N/A</v>
      </c>
    </row>
    <row r="80" spans="1:43" ht="12">
      <c r="A80" s="59">
        <v>79</v>
      </c>
      <c r="B80" s="63">
        <v>51031398</v>
      </c>
      <c r="C80" s="25" t="s">
        <v>521</v>
      </c>
      <c r="D80" s="34">
        <v>20256303319672</v>
      </c>
      <c r="E80" s="25" t="s">
        <v>17</v>
      </c>
      <c r="F80" s="35">
        <v>45835</v>
      </c>
      <c r="G80" s="25" t="s">
        <v>13</v>
      </c>
      <c r="H80" s="25" t="s">
        <v>522</v>
      </c>
      <c r="I80" s="25">
        <v>13447284</v>
      </c>
      <c r="J80" s="25" t="s">
        <v>523</v>
      </c>
      <c r="K80" s="37">
        <v>37341749</v>
      </c>
      <c r="L80" s="19" t="s">
        <v>651</v>
      </c>
      <c r="N80" s="58" t="s">
        <v>682</v>
      </c>
      <c r="O80" s="58" t="s">
        <v>795</v>
      </c>
      <c r="P80" s="58" t="s">
        <v>796</v>
      </c>
      <c r="Q80" s="58" t="s">
        <v>797</v>
      </c>
      <c r="R80" s="58" t="s">
        <v>977</v>
      </c>
      <c r="S80" s="58" t="s">
        <v>987</v>
      </c>
      <c r="T80" s="58" t="s">
        <v>682</v>
      </c>
      <c r="U80" s="58" t="s">
        <v>1147</v>
      </c>
      <c r="V80" s="58" t="s">
        <v>1023</v>
      </c>
      <c r="W80" s="58" t="s">
        <v>990</v>
      </c>
      <c r="X80" s="58" t="e">
        <v>#N/A</v>
      </c>
      <c r="Y80" s="58" t="s">
        <v>990</v>
      </c>
      <c r="Z80" s="58" t="s">
        <v>990</v>
      </c>
      <c r="AA80" s="60">
        <v>44913</v>
      </c>
      <c r="AB80" s="60">
        <v>44916</v>
      </c>
      <c r="AC80" s="60">
        <f t="shared" si="1"/>
        <v>45835</v>
      </c>
      <c r="AD80" s="58" t="s">
        <v>1497</v>
      </c>
      <c r="AE80" s="58" t="e">
        <v>#N/A</v>
      </c>
      <c r="AF80" s="58" t="e">
        <v>#N/A</v>
      </c>
      <c r="AG80" s="58" t="e">
        <v>#N/A</v>
      </c>
      <c r="AH80" s="58" t="e">
        <v>#N/A</v>
      </c>
      <c r="AJ80" s="58" t="s">
        <v>1418</v>
      </c>
      <c r="AK80" s="58" t="e">
        <v>#N/A</v>
      </c>
      <c r="AL80" s="58" t="e">
        <v>#N/A</v>
      </c>
      <c r="AM80" s="58" t="e">
        <v>#N/A</v>
      </c>
      <c r="AP80" s="58" t="e">
        <v>#N/A</v>
      </c>
      <c r="AQ80" s="58" t="e">
        <v>#N/A</v>
      </c>
    </row>
    <row r="81" spans="1:43" ht="12">
      <c r="A81" s="59">
        <v>80</v>
      </c>
      <c r="B81" s="65">
        <v>51031399</v>
      </c>
      <c r="C81" s="22" t="s">
        <v>518</v>
      </c>
      <c r="D81" s="34">
        <v>20256303318902</v>
      </c>
      <c r="E81" s="25" t="s">
        <v>17</v>
      </c>
      <c r="F81" s="35">
        <v>45835</v>
      </c>
      <c r="G81" s="25" t="s">
        <v>13</v>
      </c>
      <c r="H81" s="25" t="s">
        <v>519</v>
      </c>
      <c r="I81" s="25">
        <v>17592697</v>
      </c>
      <c r="J81" s="25" t="s">
        <v>520</v>
      </c>
      <c r="K81" s="37">
        <v>68293038</v>
      </c>
      <c r="L81" s="19" t="s">
        <v>647</v>
      </c>
      <c r="N81" s="58" t="s">
        <v>682</v>
      </c>
      <c r="O81" s="58" t="s">
        <v>798</v>
      </c>
      <c r="P81" s="58" t="s">
        <v>520</v>
      </c>
      <c r="Q81" s="58" t="s">
        <v>797</v>
      </c>
      <c r="R81" s="58" t="s">
        <v>977</v>
      </c>
      <c r="S81" s="58" t="s">
        <v>988</v>
      </c>
      <c r="T81" s="58" t="s">
        <v>682</v>
      </c>
      <c r="U81" s="58" t="s">
        <v>1148</v>
      </c>
      <c r="V81" s="58" t="s">
        <v>519</v>
      </c>
      <c r="W81" s="58" t="s">
        <v>1314</v>
      </c>
      <c r="X81" s="58" t="e">
        <v>#N/A</v>
      </c>
      <c r="Y81" s="58" t="s">
        <v>682</v>
      </c>
      <c r="Z81" s="58" t="s">
        <v>1424</v>
      </c>
      <c r="AA81" s="60">
        <v>45689</v>
      </c>
      <c r="AB81" s="60">
        <v>45690</v>
      </c>
      <c r="AC81" s="60">
        <f t="shared" si="1"/>
        <v>45835</v>
      </c>
      <c r="AD81" s="58" t="s">
        <v>1497</v>
      </c>
      <c r="AE81" s="58" t="e">
        <v>#N/A</v>
      </c>
      <c r="AF81" s="58" t="e">
        <v>#N/A</v>
      </c>
      <c r="AG81" s="58" t="e">
        <v>#N/A</v>
      </c>
      <c r="AH81" s="58" t="e">
        <v>#N/A</v>
      </c>
      <c r="AJ81" s="58" t="s">
        <v>1418</v>
      </c>
      <c r="AK81" s="58" t="e">
        <v>#N/A</v>
      </c>
      <c r="AL81" s="58" t="e">
        <v>#N/A</v>
      </c>
      <c r="AM81" s="58" t="e">
        <v>#N/A</v>
      </c>
      <c r="AP81" s="58" t="e">
        <v>#N/A</v>
      </c>
      <c r="AQ81" s="58" t="e">
        <v>#N/A</v>
      </c>
    </row>
    <row r="82" spans="1:43" ht="12">
      <c r="A82" s="59">
        <v>81</v>
      </c>
      <c r="B82" s="63">
        <v>51031400</v>
      </c>
      <c r="C82" s="25" t="s">
        <v>524</v>
      </c>
      <c r="D82" s="34">
        <v>20256303319662</v>
      </c>
      <c r="E82" s="25" t="s">
        <v>17</v>
      </c>
      <c r="F82" s="35">
        <v>45835</v>
      </c>
      <c r="G82" s="25" t="s">
        <v>13</v>
      </c>
      <c r="H82" s="25" t="s">
        <v>525</v>
      </c>
      <c r="I82" s="25">
        <v>1085103065</v>
      </c>
      <c r="J82" s="25" t="s">
        <v>526</v>
      </c>
      <c r="K82" s="37">
        <v>1004501225</v>
      </c>
      <c r="L82" s="19" t="s">
        <v>648</v>
      </c>
      <c r="N82" s="58" t="s">
        <v>682</v>
      </c>
      <c r="O82" s="58" t="s">
        <v>799</v>
      </c>
      <c r="P82" s="58" t="s">
        <v>526</v>
      </c>
      <c r="Q82" s="58" t="s">
        <v>696</v>
      </c>
      <c r="R82" s="58" t="s">
        <v>977</v>
      </c>
      <c r="S82" s="58" t="s">
        <v>988</v>
      </c>
      <c r="T82" s="58" t="s">
        <v>682</v>
      </c>
      <c r="U82" s="58" t="s">
        <v>1149</v>
      </c>
      <c r="V82" s="58" t="s">
        <v>1024</v>
      </c>
      <c r="W82" s="58" t="s">
        <v>1315</v>
      </c>
      <c r="X82" s="58" t="e">
        <v>#N/A</v>
      </c>
      <c r="Y82" s="58" t="s">
        <v>682</v>
      </c>
      <c r="Z82" s="58" t="s">
        <v>1425</v>
      </c>
      <c r="AA82" s="60">
        <v>45521</v>
      </c>
      <c r="AB82" s="60">
        <v>45521</v>
      </c>
      <c r="AC82" s="60">
        <f t="shared" si="1"/>
        <v>45835</v>
      </c>
      <c r="AE82" s="58" t="e">
        <v>#N/A</v>
      </c>
      <c r="AF82" s="58" t="e">
        <v>#N/A</v>
      </c>
      <c r="AG82" s="58" t="e">
        <v>#N/A</v>
      </c>
      <c r="AH82" s="58" t="e">
        <v>#N/A</v>
      </c>
      <c r="AJ82" s="58" t="s">
        <v>1418</v>
      </c>
      <c r="AK82" s="58" t="e">
        <v>#N/A</v>
      </c>
      <c r="AL82" s="58" t="e">
        <v>#N/A</v>
      </c>
      <c r="AM82" s="58" t="e">
        <v>#N/A</v>
      </c>
      <c r="AP82" s="58" t="e">
        <v>#N/A</v>
      </c>
      <c r="AQ82" s="58" t="e">
        <v>#N/A</v>
      </c>
    </row>
    <row r="83" spans="1:43" ht="12">
      <c r="A83" s="59">
        <v>82</v>
      </c>
      <c r="B83" s="63">
        <v>51031401</v>
      </c>
      <c r="C83" s="25" t="s">
        <v>527</v>
      </c>
      <c r="D83" s="34">
        <v>20256303319612</v>
      </c>
      <c r="E83" s="25" t="s">
        <v>17</v>
      </c>
      <c r="F83" s="35">
        <v>45835</v>
      </c>
      <c r="G83" s="25" t="s">
        <v>13</v>
      </c>
      <c r="H83" s="25" t="s">
        <v>528</v>
      </c>
      <c r="I83" s="25">
        <v>1005654360</v>
      </c>
      <c r="J83" s="25" t="s">
        <v>529</v>
      </c>
      <c r="K83" s="37">
        <v>37685708</v>
      </c>
      <c r="L83" s="19" t="s">
        <v>649</v>
      </c>
      <c r="N83" s="58" t="s">
        <v>682</v>
      </c>
      <c r="O83" s="58" t="s">
        <v>800</v>
      </c>
      <c r="P83" s="58" t="s">
        <v>529</v>
      </c>
      <c r="Q83" s="58" t="s">
        <v>698</v>
      </c>
      <c r="R83" s="58" t="s">
        <v>977</v>
      </c>
      <c r="S83" s="58" t="s">
        <v>988</v>
      </c>
      <c r="T83" s="58" t="s">
        <v>682</v>
      </c>
      <c r="U83" s="58" t="s">
        <v>1150</v>
      </c>
      <c r="V83" s="58" t="s">
        <v>528</v>
      </c>
      <c r="W83" s="58" t="s">
        <v>1316</v>
      </c>
      <c r="X83" s="58" t="e">
        <v>#N/A</v>
      </c>
      <c r="Y83" s="58" t="s">
        <v>682</v>
      </c>
      <c r="Z83" s="58" t="s">
        <v>1426</v>
      </c>
      <c r="AA83" s="60">
        <v>45745</v>
      </c>
      <c r="AB83" s="60">
        <v>45745</v>
      </c>
      <c r="AC83" s="60">
        <f t="shared" si="1"/>
        <v>45835</v>
      </c>
      <c r="AE83" s="58" t="e">
        <v>#N/A</v>
      </c>
      <c r="AF83" s="58" t="e">
        <v>#N/A</v>
      </c>
      <c r="AG83" s="58" t="e">
        <v>#N/A</v>
      </c>
      <c r="AH83" s="58" t="s">
        <v>1507</v>
      </c>
      <c r="AJ83" s="58" t="s">
        <v>1418</v>
      </c>
      <c r="AK83" s="58" t="e">
        <v>#N/A</v>
      </c>
      <c r="AL83" s="58" t="e">
        <v>#N/A</v>
      </c>
      <c r="AM83" s="58" t="e">
        <v>#N/A</v>
      </c>
      <c r="AP83" s="58" t="e">
        <v>#N/A</v>
      </c>
      <c r="AQ83" s="58" t="e">
        <v>#N/A</v>
      </c>
    </row>
    <row r="84" spans="1:43" ht="12">
      <c r="A84" s="59">
        <v>83</v>
      </c>
      <c r="B84" s="65">
        <v>51031402</v>
      </c>
      <c r="C84" s="25" t="s">
        <v>530</v>
      </c>
      <c r="D84" s="34">
        <v>20256303320262</v>
      </c>
      <c r="E84" s="25" t="s">
        <v>17</v>
      </c>
      <c r="F84" s="35">
        <v>45835</v>
      </c>
      <c r="G84" s="25" t="s">
        <v>13</v>
      </c>
      <c r="H84" s="25" t="s">
        <v>531</v>
      </c>
      <c r="I84" s="25">
        <v>10347186</v>
      </c>
      <c r="J84" s="25" t="s">
        <v>532</v>
      </c>
      <c r="K84" s="37">
        <v>4711590</v>
      </c>
      <c r="L84" s="19" t="s">
        <v>650</v>
      </c>
      <c r="M84" s="58" t="s">
        <v>642</v>
      </c>
      <c r="N84" s="58" t="s">
        <v>682</v>
      </c>
      <c r="O84" s="58" t="s">
        <v>801</v>
      </c>
      <c r="P84" s="58" t="s">
        <v>802</v>
      </c>
      <c r="Q84" s="58" t="s">
        <v>698</v>
      </c>
      <c r="R84" s="58" t="s">
        <v>977</v>
      </c>
      <c r="S84" s="58" t="s">
        <v>988</v>
      </c>
      <c r="T84" s="58" t="s">
        <v>682</v>
      </c>
      <c r="U84" s="58" t="s">
        <v>1151</v>
      </c>
      <c r="V84" s="58" t="s">
        <v>531</v>
      </c>
      <c r="W84" s="58" t="s">
        <v>1317</v>
      </c>
      <c r="X84" s="58" t="s">
        <v>1427</v>
      </c>
      <c r="Y84" s="58" t="s">
        <v>682</v>
      </c>
      <c r="Z84" s="58" t="s">
        <v>801</v>
      </c>
      <c r="AA84" s="60">
        <v>44742</v>
      </c>
      <c r="AB84" s="60">
        <v>44742</v>
      </c>
      <c r="AC84" s="60">
        <f t="shared" si="1"/>
        <v>45835</v>
      </c>
      <c r="AE84" s="58" t="e">
        <v>#N/A</v>
      </c>
      <c r="AF84" s="58" t="s">
        <v>988</v>
      </c>
      <c r="AG84" s="58" t="s">
        <v>1427</v>
      </c>
      <c r="AH84" s="58" t="e">
        <v>#N/A</v>
      </c>
      <c r="AJ84" s="58" t="s">
        <v>1418</v>
      </c>
      <c r="AK84" s="58" t="e">
        <v>#N/A</v>
      </c>
      <c r="AL84" s="58" t="e">
        <v>#N/A</v>
      </c>
      <c r="AM84" s="58" t="s">
        <v>1515</v>
      </c>
      <c r="AN84" s="58" t="s">
        <v>642</v>
      </c>
      <c r="AO84" s="58" t="s">
        <v>1519</v>
      </c>
      <c r="AP84" s="58" t="s">
        <v>1427</v>
      </c>
      <c r="AQ84" s="58" t="s">
        <v>1544</v>
      </c>
    </row>
    <row r="85" spans="1:43" ht="12">
      <c r="A85" s="59">
        <v>84</v>
      </c>
      <c r="B85" s="65">
        <v>51031403</v>
      </c>
      <c r="C85" s="25" t="s">
        <v>533</v>
      </c>
      <c r="D85" s="34">
        <v>20256303320272</v>
      </c>
      <c r="E85" s="25" t="s">
        <v>17</v>
      </c>
      <c r="F85" s="35">
        <v>45835</v>
      </c>
      <c r="G85" s="25" t="s">
        <v>13</v>
      </c>
      <c r="H85" s="25" t="s">
        <v>531</v>
      </c>
      <c r="I85" s="25">
        <v>10347186</v>
      </c>
      <c r="J85" s="25" t="s">
        <v>534</v>
      </c>
      <c r="K85" s="37">
        <v>25527381</v>
      </c>
      <c r="L85" s="19" t="s">
        <v>651</v>
      </c>
      <c r="M85" s="58" t="s">
        <v>642</v>
      </c>
      <c r="N85" s="58" t="s">
        <v>682</v>
      </c>
      <c r="O85" s="58" t="s">
        <v>803</v>
      </c>
      <c r="P85" s="58" t="s">
        <v>804</v>
      </c>
      <c r="Q85" s="58" t="s">
        <v>698</v>
      </c>
      <c r="R85" s="58" t="s">
        <v>977</v>
      </c>
      <c r="S85" s="58" t="s">
        <v>988</v>
      </c>
      <c r="T85" s="58" t="s">
        <v>682</v>
      </c>
      <c r="U85" s="58" t="s">
        <v>1151</v>
      </c>
      <c r="V85" s="58" t="s">
        <v>531</v>
      </c>
      <c r="W85" s="58" t="s">
        <v>1317</v>
      </c>
      <c r="X85" s="58" t="s">
        <v>1427</v>
      </c>
      <c r="Y85" s="58" t="s">
        <v>682</v>
      </c>
      <c r="Z85" s="58" t="s">
        <v>801</v>
      </c>
      <c r="AA85" s="60">
        <v>44742</v>
      </c>
      <c r="AB85" s="60">
        <v>44742</v>
      </c>
      <c r="AC85" s="60">
        <f t="shared" si="1"/>
        <v>45835</v>
      </c>
      <c r="AE85" s="58" t="e">
        <v>#N/A</v>
      </c>
      <c r="AF85" s="58" t="s">
        <v>988</v>
      </c>
      <c r="AG85" s="58" t="s">
        <v>1427</v>
      </c>
      <c r="AH85" s="58" t="e">
        <v>#N/A</v>
      </c>
      <c r="AJ85" s="58" t="s">
        <v>1418</v>
      </c>
      <c r="AK85" s="58" t="e">
        <v>#N/A</v>
      </c>
      <c r="AL85" s="58" t="e">
        <v>#N/A</v>
      </c>
      <c r="AM85" s="58" t="s">
        <v>1515</v>
      </c>
      <c r="AN85" s="58" t="s">
        <v>642</v>
      </c>
      <c r="AP85" s="58" t="s">
        <v>1427</v>
      </c>
      <c r="AQ85" s="58" t="s">
        <v>1544</v>
      </c>
    </row>
    <row r="86" spans="1:43" ht="12">
      <c r="A86" s="59">
        <v>85</v>
      </c>
      <c r="B86" s="65">
        <v>51031404</v>
      </c>
      <c r="C86" s="25" t="s">
        <v>535</v>
      </c>
      <c r="D86" s="34">
        <v>20256303322632</v>
      </c>
      <c r="E86" s="25" t="s">
        <v>17</v>
      </c>
      <c r="F86" s="35">
        <v>45835</v>
      </c>
      <c r="G86" s="25" t="s">
        <v>13</v>
      </c>
      <c r="H86" s="25" t="s">
        <v>536</v>
      </c>
      <c r="I86" s="25">
        <v>1006456411</v>
      </c>
      <c r="J86" s="25" t="s">
        <v>537</v>
      </c>
      <c r="K86" s="37">
        <v>1119181334</v>
      </c>
      <c r="L86" s="19" t="s">
        <v>647</v>
      </c>
      <c r="N86" s="58" t="s">
        <v>682</v>
      </c>
      <c r="O86" s="58" t="s">
        <v>805</v>
      </c>
      <c r="P86" s="58" t="s">
        <v>537</v>
      </c>
      <c r="Q86" s="58" t="s">
        <v>684</v>
      </c>
      <c r="R86" s="58" t="s">
        <v>977</v>
      </c>
      <c r="S86" s="58" t="s">
        <v>988</v>
      </c>
      <c r="T86" s="58" t="s">
        <v>682</v>
      </c>
      <c r="U86" s="58" t="s">
        <v>1152</v>
      </c>
      <c r="V86" s="58" t="s">
        <v>1025</v>
      </c>
      <c r="W86" s="58" t="s">
        <v>1318</v>
      </c>
      <c r="X86" s="58" t="e">
        <v>#N/A</v>
      </c>
      <c r="Y86" s="58" t="s">
        <v>682</v>
      </c>
      <c r="Z86" s="58" t="s">
        <v>1428</v>
      </c>
      <c r="AA86" s="60">
        <v>45621</v>
      </c>
      <c r="AB86" s="60">
        <v>45621</v>
      </c>
      <c r="AC86" s="60">
        <f t="shared" si="1"/>
        <v>45835</v>
      </c>
      <c r="AE86" s="58" t="e">
        <v>#N/A</v>
      </c>
      <c r="AF86" s="58" t="e">
        <v>#N/A</v>
      </c>
      <c r="AG86" s="58" t="e">
        <v>#N/A</v>
      </c>
      <c r="AH86" s="58" t="e">
        <v>#N/A</v>
      </c>
      <c r="AJ86" s="58" t="s">
        <v>1418</v>
      </c>
      <c r="AK86" s="58" t="e">
        <v>#N/A</v>
      </c>
      <c r="AL86" s="58" t="e">
        <v>#N/A</v>
      </c>
      <c r="AM86" s="58" t="e">
        <v>#N/A</v>
      </c>
      <c r="AP86" s="58" t="e">
        <v>#N/A</v>
      </c>
      <c r="AQ86" s="58" t="e">
        <v>#N/A</v>
      </c>
    </row>
    <row r="87" spans="1:43" ht="12">
      <c r="A87" s="59">
        <v>86</v>
      </c>
      <c r="B87" s="65">
        <v>51031405</v>
      </c>
      <c r="C87" s="22" t="s">
        <v>538</v>
      </c>
      <c r="D87" s="34">
        <v>20256303322592</v>
      </c>
      <c r="E87" s="25" t="s">
        <v>17</v>
      </c>
      <c r="F87" s="35">
        <v>45835</v>
      </c>
      <c r="G87" s="25" t="s">
        <v>13</v>
      </c>
      <c r="H87" s="25" t="s">
        <v>539</v>
      </c>
      <c r="I87" s="25">
        <v>1004276621</v>
      </c>
      <c r="J87" s="25" t="s">
        <v>540</v>
      </c>
      <c r="K87" s="37">
        <v>93399301</v>
      </c>
      <c r="L87" s="19" t="s">
        <v>648</v>
      </c>
      <c r="N87" s="58" t="s">
        <v>682</v>
      </c>
      <c r="O87" s="58" t="s">
        <v>806</v>
      </c>
      <c r="P87" s="58" t="s">
        <v>807</v>
      </c>
      <c r="Q87" s="58" t="s">
        <v>687</v>
      </c>
      <c r="R87" s="58" t="s">
        <v>977</v>
      </c>
      <c r="S87" s="58" t="s">
        <v>988</v>
      </c>
      <c r="T87" s="58" t="s">
        <v>682</v>
      </c>
      <c r="U87" s="58" t="s">
        <v>1153</v>
      </c>
      <c r="V87" s="58" t="s">
        <v>1026</v>
      </c>
      <c r="W87" s="58" t="s">
        <v>1319</v>
      </c>
      <c r="X87" s="58" t="e">
        <v>#N/A</v>
      </c>
      <c r="Y87" s="58" t="s">
        <v>682</v>
      </c>
      <c r="Z87" s="58" t="s">
        <v>1429</v>
      </c>
      <c r="AA87" s="60">
        <v>45691</v>
      </c>
      <c r="AB87" s="60">
        <v>45691</v>
      </c>
      <c r="AC87" s="60">
        <f t="shared" si="1"/>
        <v>45835</v>
      </c>
      <c r="AE87" s="58" t="e">
        <v>#N/A</v>
      </c>
      <c r="AF87" s="58" t="e">
        <v>#N/A</v>
      </c>
      <c r="AG87" s="58" t="e">
        <v>#N/A</v>
      </c>
      <c r="AH87" s="58" t="e">
        <v>#N/A</v>
      </c>
      <c r="AJ87" s="58" t="s">
        <v>1418</v>
      </c>
      <c r="AK87" s="58" t="e">
        <v>#N/A</v>
      </c>
      <c r="AL87" s="58" t="e">
        <v>#N/A</v>
      </c>
      <c r="AM87" s="58" t="e">
        <v>#N/A</v>
      </c>
      <c r="AP87" s="58" t="e">
        <v>#N/A</v>
      </c>
      <c r="AQ87" s="58" t="e">
        <v>#N/A</v>
      </c>
    </row>
    <row r="88" spans="1:43" ht="12">
      <c r="A88" s="59">
        <v>87</v>
      </c>
      <c r="B88" s="65">
        <v>51031406</v>
      </c>
      <c r="C88" s="22" t="s">
        <v>541</v>
      </c>
      <c r="D88" s="34">
        <v>20256303322622</v>
      </c>
      <c r="E88" s="25" t="s">
        <v>17</v>
      </c>
      <c r="F88" s="35">
        <v>45835</v>
      </c>
      <c r="G88" s="25" t="s">
        <v>13</v>
      </c>
      <c r="H88" s="25" t="s">
        <v>542</v>
      </c>
      <c r="I88" s="25">
        <v>1067031791</v>
      </c>
      <c r="J88" s="25" t="s">
        <v>543</v>
      </c>
      <c r="K88" s="37">
        <v>1193540172</v>
      </c>
      <c r="L88" s="19" t="s">
        <v>649</v>
      </c>
      <c r="N88" s="58" t="s">
        <v>682</v>
      </c>
      <c r="O88" s="58" t="s">
        <v>808</v>
      </c>
      <c r="P88" s="58" t="s">
        <v>809</v>
      </c>
      <c r="Q88" s="58" t="s">
        <v>687</v>
      </c>
      <c r="R88" s="58" t="s">
        <v>977</v>
      </c>
      <c r="S88" s="58" t="s">
        <v>988</v>
      </c>
      <c r="T88" s="58" t="s">
        <v>682</v>
      </c>
      <c r="U88" s="58" t="s">
        <v>1154</v>
      </c>
      <c r="V88" s="58" t="s">
        <v>1027</v>
      </c>
      <c r="W88" s="58" t="s">
        <v>1320</v>
      </c>
      <c r="X88" s="58" t="e">
        <v>#N/A</v>
      </c>
      <c r="Y88" s="58" t="s">
        <v>682</v>
      </c>
      <c r="Z88" s="58" t="s">
        <v>808</v>
      </c>
      <c r="AA88" s="60">
        <v>45725</v>
      </c>
      <c r="AB88" s="60">
        <v>45728</v>
      </c>
      <c r="AC88" s="60">
        <f t="shared" si="1"/>
        <v>45835</v>
      </c>
      <c r="AD88" s="58" t="s">
        <v>1497</v>
      </c>
      <c r="AE88" s="58" t="e">
        <v>#N/A</v>
      </c>
      <c r="AF88" s="58" t="e">
        <v>#N/A</v>
      </c>
      <c r="AG88" s="58" t="e">
        <v>#N/A</v>
      </c>
      <c r="AH88" s="58" t="e">
        <v>#N/A</v>
      </c>
      <c r="AJ88" s="58" t="s">
        <v>1418</v>
      </c>
      <c r="AK88" s="58" t="e">
        <v>#N/A</v>
      </c>
      <c r="AL88" s="58" t="e">
        <v>#N/A</v>
      </c>
      <c r="AM88" s="58" t="e">
        <v>#N/A</v>
      </c>
      <c r="AO88" s="58" t="s">
        <v>1519</v>
      </c>
      <c r="AP88" s="58" t="s">
        <v>1320</v>
      </c>
      <c r="AQ88" s="58" t="s">
        <v>1545</v>
      </c>
    </row>
    <row r="89" spans="1:43" ht="12">
      <c r="A89" s="59">
        <v>88</v>
      </c>
      <c r="B89" s="65">
        <v>51031407</v>
      </c>
      <c r="C89" s="22" t="s">
        <v>544</v>
      </c>
      <c r="D89" s="34">
        <v>20256303322422</v>
      </c>
      <c r="E89" s="25" t="s">
        <v>17</v>
      </c>
      <c r="F89" s="35">
        <v>45835</v>
      </c>
      <c r="G89" s="25" t="s">
        <v>13</v>
      </c>
      <c r="H89" s="25" t="s">
        <v>545</v>
      </c>
      <c r="I89" s="25">
        <v>10661183</v>
      </c>
      <c r="J89" s="25" t="s">
        <v>546</v>
      </c>
      <c r="K89" s="37">
        <v>25590305</v>
      </c>
      <c r="L89" s="19" t="s">
        <v>650</v>
      </c>
      <c r="N89" s="58" t="s">
        <v>682</v>
      </c>
      <c r="O89" s="58" t="s">
        <v>810</v>
      </c>
      <c r="P89" s="58" t="s">
        <v>811</v>
      </c>
      <c r="Q89" s="58" t="s">
        <v>698</v>
      </c>
      <c r="R89" s="58" t="s">
        <v>977</v>
      </c>
      <c r="S89" s="58" t="s">
        <v>988</v>
      </c>
      <c r="T89" s="58" t="s">
        <v>682</v>
      </c>
      <c r="U89" s="58" t="s">
        <v>1155</v>
      </c>
      <c r="V89" s="58" t="s">
        <v>545</v>
      </c>
      <c r="W89" s="58" t="s">
        <v>1321</v>
      </c>
      <c r="X89" s="58" t="e">
        <v>#N/A</v>
      </c>
      <c r="Y89" s="58" t="s">
        <v>682</v>
      </c>
      <c r="Z89" s="58" t="s">
        <v>1430</v>
      </c>
      <c r="AA89" s="60">
        <v>45747</v>
      </c>
      <c r="AB89" s="60">
        <v>45747</v>
      </c>
      <c r="AC89" s="60">
        <f t="shared" si="1"/>
        <v>45835</v>
      </c>
      <c r="AE89" s="58" t="e">
        <v>#N/A</v>
      </c>
      <c r="AF89" s="58" t="e">
        <v>#N/A</v>
      </c>
      <c r="AG89" s="58" t="e">
        <v>#N/A</v>
      </c>
      <c r="AH89" s="58" t="e">
        <v>#N/A</v>
      </c>
      <c r="AJ89" s="58" t="s">
        <v>1418</v>
      </c>
      <c r="AK89" s="58" t="e">
        <v>#N/A</v>
      </c>
      <c r="AL89" s="58" t="e">
        <v>#N/A</v>
      </c>
      <c r="AM89" s="58" t="e">
        <v>#N/A</v>
      </c>
      <c r="AP89" s="58" t="e">
        <v>#N/A</v>
      </c>
      <c r="AQ89" s="58" t="e">
        <v>#N/A</v>
      </c>
    </row>
    <row r="90" spans="1:43" ht="12">
      <c r="A90" s="59">
        <v>89</v>
      </c>
      <c r="B90" s="63">
        <v>51031408</v>
      </c>
      <c r="C90" s="25" t="s">
        <v>559</v>
      </c>
      <c r="D90" s="34">
        <v>20256303322232</v>
      </c>
      <c r="E90" s="25" t="s">
        <v>17</v>
      </c>
      <c r="F90" s="35">
        <v>45835</v>
      </c>
      <c r="G90" s="25" t="s">
        <v>13</v>
      </c>
      <c r="H90" s="25" t="s">
        <v>560</v>
      </c>
      <c r="I90" s="25">
        <v>18560406</v>
      </c>
      <c r="J90" s="25" t="s">
        <v>561</v>
      </c>
      <c r="K90" s="37">
        <v>4459921</v>
      </c>
      <c r="L90" s="19" t="s">
        <v>651</v>
      </c>
      <c r="N90" s="58" t="s">
        <v>682</v>
      </c>
      <c r="O90" s="58" t="s">
        <v>812</v>
      </c>
      <c r="P90" s="58" t="s">
        <v>813</v>
      </c>
      <c r="Q90" s="58" t="s">
        <v>797</v>
      </c>
      <c r="R90" s="58" t="s">
        <v>977</v>
      </c>
      <c r="S90" s="58" t="s">
        <v>988</v>
      </c>
      <c r="T90" s="58" t="s">
        <v>682</v>
      </c>
      <c r="U90" s="58" t="s">
        <v>1156</v>
      </c>
      <c r="V90" s="58" t="s">
        <v>560</v>
      </c>
      <c r="W90" s="58" t="s">
        <v>1322</v>
      </c>
      <c r="X90" s="58" t="e">
        <v>#N/A</v>
      </c>
      <c r="Y90" s="58" t="s">
        <v>682</v>
      </c>
      <c r="Z90" s="58" t="s">
        <v>1431</v>
      </c>
      <c r="AA90" s="60">
        <v>45418</v>
      </c>
      <c r="AB90" s="60">
        <v>45418</v>
      </c>
      <c r="AC90" s="60">
        <f t="shared" si="1"/>
        <v>45835</v>
      </c>
      <c r="AE90" s="58" t="e">
        <v>#N/A</v>
      </c>
      <c r="AF90" s="58" t="e">
        <v>#N/A</v>
      </c>
      <c r="AG90" s="58" t="e">
        <v>#N/A</v>
      </c>
      <c r="AH90" s="58" t="e">
        <v>#N/A</v>
      </c>
      <c r="AJ90" s="58" t="s">
        <v>1418</v>
      </c>
      <c r="AK90" s="58" t="e">
        <v>#N/A</v>
      </c>
      <c r="AL90" s="58" t="e">
        <v>#N/A</v>
      </c>
      <c r="AM90" s="58" t="e">
        <v>#N/A</v>
      </c>
      <c r="AP90" s="58" t="e">
        <v>#N/A</v>
      </c>
      <c r="AQ90" s="58" t="e">
        <v>#N/A</v>
      </c>
    </row>
    <row r="91" spans="1:43" ht="12">
      <c r="A91" s="59">
        <v>90</v>
      </c>
      <c r="B91" s="65">
        <v>51031409</v>
      </c>
      <c r="C91" s="22" t="s">
        <v>547</v>
      </c>
      <c r="D91" s="34">
        <v>20256303322412</v>
      </c>
      <c r="E91" s="25" t="s">
        <v>17</v>
      </c>
      <c r="F91" s="35">
        <v>45835</v>
      </c>
      <c r="G91" s="25" t="s">
        <v>13</v>
      </c>
      <c r="H91" s="25" t="s">
        <v>548</v>
      </c>
      <c r="I91" s="25">
        <v>17672521</v>
      </c>
      <c r="J91" s="25" t="s">
        <v>549</v>
      </c>
      <c r="K91" s="37">
        <v>1117809787</v>
      </c>
      <c r="L91" s="19" t="s">
        <v>647</v>
      </c>
      <c r="N91" s="58" t="s">
        <v>682</v>
      </c>
      <c r="O91" s="58" t="s">
        <v>814</v>
      </c>
      <c r="P91" s="58" t="s">
        <v>549</v>
      </c>
      <c r="Q91" s="58" t="s">
        <v>687</v>
      </c>
      <c r="R91" s="58" t="s">
        <v>977</v>
      </c>
      <c r="S91" s="58" t="s">
        <v>992</v>
      </c>
      <c r="T91" s="58" t="s">
        <v>682</v>
      </c>
      <c r="U91" s="58" t="s">
        <v>1157</v>
      </c>
      <c r="V91" s="58" t="s">
        <v>548</v>
      </c>
      <c r="W91" s="58" t="s">
        <v>990</v>
      </c>
      <c r="X91" s="58" t="s">
        <v>1432</v>
      </c>
      <c r="Y91" s="58" t="s">
        <v>682</v>
      </c>
      <c r="Z91" s="58" t="s">
        <v>1418</v>
      </c>
      <c r="AA91" s="60">
        <v>45740</v>
      </c>
      <c r="AB91" s="60">
        <v>45743</v>
      </c>
      <c r="AC91" s="60">
        <f t="shared" si="1"/>
        <v>45835</v>
      </c>
      <c r="AD91" s="58" t="s">
        <v>1497</v>
      </c>
      <c r="AE91" s="58" t="e">
        <v>#N/A</v>
      </c>
      <c r="AF91" s="58" t="s">
        <v>988</v>
      </c>
      <c r="AG91" s="58" t="s">
        <v>1432</v>
      </c>
      <c r="AH91" s="58" t="e">
        <v>#N/A</v>
      </c>
      <c r="AJ91" s="58" t="s">
        <v>1418</v>
      </c>
      <c r="AK91" s="58" t="e">
        <v>#N/A</v>
      </c>
      <c r="AL91" s="58" t="e">
        <v>#N/A</v>
      </c>
      <c r="AM91" s="58" t="e">
        <v>#N/A</v>
      </c>
      <c r="AP91" s="58" t="s">
        <v>1432</v>
      </c>
      <c r="AQ91" s="58" t="s">
        <v>1546</v>
      </c>
    </row>
    <row r="92" spans="1:43" ht="12">
      <c r="A92" s="59">
        <v>91</v>
      </c>
      <c r="B92" s="63">
        <v>51031410</v>
      </c>
      <c r="C92" s="25" t="s">
        <v>562</v>
      </c>
      <c r="D92" s="34">
        <v>20256303322242</v>
      </c>
      <c r="E92" s="25" t="s">
        <v>17</v>
      </c>
      <c r="F92" s="35">
        <v>45835</v>
      </c>
      <c r="G92" s="25" t="s">
        <v>13</v>
      </c>
      <c r="H92" s="25" t="s">
        <v>563</v>
      </c>
      <c r="I92" s="25">
        <v>30343243</v>
      </c>
      <c r="J92" s="25" t="s">
        <v>564</v>
      </c>
      <c r="K92" s="37">
        <v>1090077160</v>
      </c>
      <c r="L92" s="19" t="s">
        <v>648</v>
      </c>
      <c r="N92" s="58" t="s">
        <v>682</v>
      </c>
      <c r="O92" s="58" t="s">
        <v>815</v>
      </c>
      <c r="P92" s="58" t="s">
        <v>564</v>
      </c>
      <c r="Q92" s="58" t="s">
        <v>684</v>
      </c>
      <c r="R92" s="58" t="s">
        <v>977</v>
      </c>
      <c r="S92" s="58" t="s">
        <v>988</v>
      </c>
      <c r="T92" s="58" t="s">
        <v>682</v>
      </c>
      <c r="U92" s="58" t="s">
        <v>1158</v>
      </c>
      <c r="V92" s="58" t="s">
        <v>1028</v>
      </c>
      <c r="W92" s="58" t="s">
        <v>1323</v>
      </c>
      <c r="X92" s="58" t="e">
        <v>#N/A</v>
      </c>
      <c r="Y92" s="58" t="s">
        <v>682</v>
      </c>
      <c r="Z92" s="58" t="s">
        <v>1433</v>
      </c>
      <c r="AA92" s="60">
        <v>45751</v>
      </c>
      <c r="AB92" s="60">
        <v>45751</v>
      </c>
      <c r="AC92" s="60">
        <f t="shared" si="1"/>
        <v>45835</v>
      </c>
      <c r="AE92" s="58" t="e">
        <v>#N/A</v>
      </c>
      <c r="AF92" s="58" t="e">
        <v>#N/A</v>
      </c>
      <c r="AG92" s="58" t="e">
        <v>#N/A</v>
      </c>
      <c r="AH92" s="58" t="e">
        <v>#N/A</v>
      </c>
      <c r="AJ92" s="58" t="s">
        <v>1418</v>
      </c>
      <c r="AK92" s="58" t="e">
        <v>#N/A</v>
      </c>
      <c r="AL92" s="58" t="e">
        <v>#N/A</v>
      </c>
      <c r="AM92" s="58" t="e">
        <v>#N/A</v>
      </c>
      <c r="AP92" s="58" t="e">
        <v>#N/A</v>
      </c>
      <c r="AQ92" s="58" t="e">
        <v>#N/A</v>
      </c>
    </row>
    <row r="93" spans="1:43" ht="12">
      <c r="A93" s="59">
        <v>92</v>
      </c>
      <c r="B93" s="65">
        <v>51031411</v>
      </c>
      <c r="C93" s="22" t="s">
        <v>550</v>
      </c>
      <c r="D93" s="34">
        <v>20256303322402</v>
      </c>
      <c r="E93" s="25" t="s">
        <v>17</v>
      </c>
      <c r="F93" s="35">
        <v>45835</v>
      </c>
      <c r="G93" s="25" t="s">
        <v>13</v>
      </c>
      <c r="H93" s="25" t="s">
        <v>551</v>
      </c>
      <c r="I93" s="25">
        <v>1109294232</v>
      </c>
      <c r="J93" s="25" t="s">
        <v>552</v>
      </c>
      <c r="K93" s="37">
        <v>3615713</v>
      </c>
      <c r="L93" s="19" t="s">
        <v>649</v>
      </c>
      <c r="N93" s="58" t="s">
        <v>682</v>
      </c>
      <c r="O93" s="58" t="s">
        <v>816</v>
      </c>
      <c r="P93" s="58" t="s">
        <v>552</v>
      </c>
      <c r="Q93" s="58" t="s">
        <v>698</v>
      </c>
      <c r="R93" s="58" t="s">
        <v>977</v>
      </c>
      <c r="S93" s="58" t="s">
        <v>988</v>
      </c>
      <c r="T93" s="58" t="s">
        <v>682</v>
      </c>
      <c r="U93" s="58" t="s">
        <v>1159</v>
      </c>
      <c r="V93" s="58" t="s">
        <v>551</v>
      </c>
      <c r="W93" s="58" t="s">
        <v>1324</v>
      </c>
      <c r="X93" s="58" t="e">
        <v>#N/A</v>
      </c>
      <c r="Y93" s="58" t="s">
        <v>682</v>
      </c>
      <c r="Z93" s="58" t="s">
        <v>1434</v>
      </c>
      <c r="AA93" s="60">
        <v>45788</v>
      </c>
      <c r="AB93" s="60">
        <v>45788</v>
      </c>
      <c r="AC93" s="60">
        <f t="shared" si="1"/>
        <v>45835</v>
      </c>
      <c r="AE93" s="58" t="e">
        <v>#N/A</v>
      </c>
      <c r="AF93" s="58" t="e">
        <v>#N/A</v>
      </c>
      <c r="AG93" s="58" t="e">
        <v>#N/A</v>
      </c>
      <c r="AH93" s="58" t="e">
        <v>#N/A</v>
      </c>
      <c r="AJ93" s="58" t="s">
        <v>1418</v>
      </c>
      <c r="AK93" s="58" t="e">
        <v>#N/A</v>
      </c>
      <c r="AL93" s="58" t="e">
        <v>#N/A</v>
      </c>
      <c r="AM93" s="58" t="e">
        <v>#N/A</v>
      </c>
      <c r="AP93" s="58" t="e">
        <v>#N/A</v>
      </c>
      <c r="AQ93" s="58" t="e">
        <v>#N/A</v>
      </c>
    </row>
    <row r="94" spans="1:43" ht="12">
      <c r="A94" s="59">
        <v>93</v>
      </c>
      <c r="B94" s="63">
        <v>51031412</v>
      </c>
      <c r="C94" s="25" t="s">
        <v>565</v>
      </c>
      <c r="D94" s="34">
        <v>20256303322292</v>
      </c>
      <c r="E94" s="25" t="s">
        <v>17</v>
      </c>
      <c r="F94" s="35">
        <v>45835</v>
      </c>
      <c r="G94" s="25" t="s">
        <v>13</v>
      </c>
      <c r="H94" s="25" t="s">
        <v>566</v>
      </c>
      <c r="I94" s="25">
        <v>1092744072</v>
      </c>
      <c r="J94" s="25" t="s">
        <v>567</v>
      </c>
      <c r="K94" s="37">
        <v>1091679118</v>
      </c>
      <c r="L94" s="19" t="s">
        <v>650</v>
      </c>
      <c r="N94" s="58" t="s">
        <v>682</v>
      </c>
      <c r="O94" s="58" t="s">
        <v>817</v>
      </c>
      <c r="P94" s="58" t="s">
        <v>567</v>
      </c>
      <c r="Q94" s="58" t="s">
        <v>698</v>
      </c>
      <c r="R94" s="58" t="s">
        <v>977</v>
      </c>
      <c r="S94" s="58" t="s">
        <v>988</v>
      </c>
      <c r="T94" s="58" t="s">
        <v>1029</v>
      </c>
      <c r="U94" s="58" t="s">
        <v>1160</v>
      </c>
      <c r="V94" s="58" t="s">
        <v>1030</v>
      </c>
      <c r="W94" s="58" t="s">
        <v>1325</v>
      </c>
      <c r="X94" s="58" t="e">
        <v>#N/A</v>
      </c>
      <c r="Y94" s="58" t="s">
        <v>682</v>
      </c>
      <c r="Z94" s="58" t="s">
        <v>1435</v>
      </c>
      <c r="AA94" s="60">
        <v>45788</v>
      </c>
      <c r="AB94" s="60">
        <v>45788</v>
      </c>
      <c r="AC94" s="60">
        <f t="shared" si="1"/>
        <v>45835</v>
      </c>
      <c r="AE94" s="58" t="e">
        <v>#N/A</v>
      </c>
      <c r="AF94" s="58" t="e">
        <v>#N/A</v>
      </c>
      <c r="AG94" s="58" t="e">
        <v>#N/A</v>
      </c>
      <c r="AH94" s="58" t="e">
        <v>#N/A</v>
      </c>
      <c r="AJ94" s="58" t="s">
        <v>1418</v>
      </c>
      <c r="AK94" s="58" t="e">
        <v>#N/A</v>
      </c>
      <c r="AL94" s="58" t="e">
        <v>#N/A</v>
      </c>
      <c r="AM94" s="58" t="e">
        <v>#N/A</v>
      </c>
      <c r="AP94" s="58" t="e">
        <v>#N/A</v>
      </c>
      <c r="AQ94" s="58" t="e">
        <v>#N/A</v>
      </c>
    </row>
    <row r="95" spans="1:43" ht="12">
      <c r="A95" s="59">
        <v>94</v>
      </c>
      <c r="B95" s="65">
        <v>51031413</v>
      </c>
      <c r="C95" s="22" t="s">
        <v>553</v>
      </c>
      <c r="D95" s="34">
        <v>20256303322322</v>
      </c>
      <c r="E95" s="25" t="s">
        <v>17</v>
      </c>
      <c r="F95" s="35">
        <v>45835</v>
      </c>
      <c r="G95" s="25" t="s">
        <v>13</v>
      </c>
      <c r="H95" s="25" t="s">
        <v>554</v>
      </c>
      <c r="I95" s="25">
        <v>76007276</v>
      </c>
      <c r="J95" s="25" t="s">
        <v>555</v>
      </c>
      <c r="K95" s="37">
        <v>1062081686</v>
      </c>
      <c r="L95" s="19" t="s">
        <v>651</v>
      </c>
      <c r="N95" s="58" t="s">
        <v>682</v>
      </c>
      <c r="O95" s="58" t="s">
        <v>818</v>
      </c>
      <c r="P95" s="58" t="s">
        <v>555</v>
      </c>
      <c r="Q95" s="58" t="s">
        <v>696</v>
      </c>
      <c r="R95" s="58" t="s">
        <v>977</v>
      </c>
      <c r="S95" s="58" t="s">
        <v>988</v>
      </c>
      <c r="T95" s="58" t="s">
        <v>682</v>
      </c>
      <c r="U95" s="58" t="s">
        <v>1161</v>
      </c>
      <c r="V95" s="58" t="s">
        <v>1031</v>
      </c>
      <c r="W95" s="58" t="s">
        <v>1326</v>
      </c>
      <c r="X95" s="58" t="e">
        <v>#N/A</v>
      </c>
      <c r="Y95" s="58" t="s">
        <v>682</v>
      </c>
      <c r="Z95" s="58" t="s">
        <v>1436</v>
      </c>
      <c r="AA95" s="60">
        <v>45769</v>
      </c>
      <c r="AB95" s="60">
        <v>45769</v>
      </c>
      <c r="AC95" s="60">
        <f t="shared" si="1"/>
        <v>45835</v>
      </c>
      <c r="AE95" s="58" t="e">
        <v>#N/A</v>
      </c>
      <c r="AF95" s="58" t="e">
        <v>#N/A</v>
      </c>
      <c r="AG95" s="58" t="e">
        <v>#N/A</v>
      </c>
      <c r="AH95" s="58" t="e">
        <v>#N/A</v>
      </c>
      <c r="AJ95" s="58" t="s">
        <v>1418</v>
      </c>
      <c r="AK95" s="58" t="e">
        <v>#N/A</v>
      </c>
      <c r="AL95" s="58" t="e">
        <v>#N/A</v>
      </c>
      <c r="AM95" s="58" t="e">
        <v>#N/A</v>
      </c>
      <c r="AP95" s="58" t="e">
        <v>#N/A</v>
      </c>
      <c r="AQ95" s="58" t="e">
        <v>#N/A</v>
      </c>
    </row>
    <row r="96" spans="1:43" ht="12">
      <c r="A96" s="59">
        <v>95</v>
      </c>
      <c r="B96" s="68">
        <v>51031414</v>
      </c>
      <c r="C96" s="25" t="s">
        <v>568</v>
      </c>
      <c r="D96" s="34">
        <v>20256303322312</v>
      </c>
      <c r="E96" s="25" t="s">
        <v>17</v>
      </c>
      <c r="F96" s="35">
        <v>45835</v>
      </c>
      <c r="G96" s="25" t="s">
        <v>13</v>
      </c>
      <c r="H96" s="25" t="s">
        <v>569</v>
      </c>
      <c r="I96" s="25">
        <v>6343323</v>
      </c>
      <c r="J96" s="25" t="s">
        <v>570</v>
      </c>
      <c r="K96" s="37">
        <v>10754554</v>
      </c>
      <c r="L96" s="19" t="s">
        <v>647</v>
      </c>
      <c r="N96" s="58" t="s">
        <v>682</v>
      </c>
      <c r="O96" s="58" t="s">
        <v>819</v>
      </c>
      <c r="P96" s="58" t="s">
        <v>820</v>
      </c>
      <c r="Q96" s="58" t="s">
        <v>797</v>
      </c>
      <c r="R96" s="58" t="s">
        <v>977</v>
      </c>
      <c r="S96" s="58" t="s">
        <v>988</v>
      </c>
      <c r="T96" s="58" t="s">
        <v>682</v>
      </c>
      <c r="U96" s="58" t="s">
        <v>1162</v>
      </c>
      <c r="V96" s="58" t="s">
        <v>569</v>
      </c>
      <c r="W96" s="58" t="s">
        <v>1327</v>
      </c>
      <c r="X96" s="58" t="e">
        <v>#N/A</v>
      </c>
      <c r="Y96" s="58" t="s">
        <v>682</v>
      </c>
      <c r="Z96" s="58" t="s">
        <v>1437</v>
      </c>
      <c r="AA96" s="60">
        <v>45753</v>
      </c>
      <c r="AB96" s="60">
        <v>45753</v>
      </c>
      <c r="AC96" s="60">
        <f t="shared" si="1"/>
        <v>45835</v>
      </c>
      <c r="AE96" s="58" t="e">
        <v>#N/A</v>
      </c>
      <c r="AF96" s="58" t="e">
        <v>#N/A</v>
      </c>
      <c r="AG96" s="58" t="e">
        <v>#N/A</v>
      </c>
      <c r="AH96" s="58" t="e">
        <v>#N/A</v>
      </c>
      <c r="AJ96" s="58" t="s">
        <v>1418</v>
      </c>
      <c r="AK96" s="58" t="e">
        <v>#N/A</v>
      </c>
      <c r="AL96" s="58" t="e">
        <v>#N/A</v>
      </c>
      <c r="AM96" s="58" t="e">
        <v>#N/A</v>
      </c>
      <c r="AP96" s="58" t="e">
        <v>#N/A</v>
      </c>
      <c r="AQ96" s="58" t="e">
        <v>#N/A</v>
      </c>
    </row>
    <row r="97" spans="1:43" ht="12">
      <c r="A97" s="59">
        <v>96</v>
      </c>
      <c r="B97" s="65">
        <v>51031415</v>
      </c>
      <c r="C97" s="47" t="s">
        <v>556</v>
      </c>
      <c r="D97" s="34">
        <v>20256303322282</v>
      </c>
      <c r="E97" s="25" t="s">
        <v>17</v>
      </c>
      <c r="F97" s="35">
        <v>45835</v>
      </c>
      <c r="G97" s="25" t="s">
        <v>13</v>
      </c>
      <c r="H97" s="25" t="s">
        <v>557</v>
      </c>
      <c r="I97" s="25">
        <v>88159615</v>
      </c>
      <c r="J97" s="25" t="s">
        <v>558</v>
      </c>
      <c r="K97" s="37">
        <v>1005060251</v>
      </c>
      <c r="L97" s="19" t="s">
        <v>648</v>
      </c>
      <c r="N97" s="58" t="s">
        <v>682</v>
      </c>
      <c r="O97" s="58" t="s">
        <v>821</v>
      </c>
      <c r="P97" s="58" t="s">
        <v>822</v>
      </c>
      <c r="Q97" s="58" t="s">
        <v>684</v>
      </c>
      <c r="R97" s="58" t="s">
        <v>977</v>
      </c>
      <c r="S97" s="58" t="s">
        <v>992</v>
      </c>
      <c r="T97" s="58" t="s">
        <v>682</v>
      </c>
      <c r="U97" s="58" t="s">
        <v>1163</v>
      </c>
      <c r="V97" s="58" t="s">
        <v>1032</v>
      </c>
      <c r="W97" s="58" t="s">
        <v>990</v>
      </c>
      <c r="X97" s="58" t="e">
        <v>#N/A</v>
      </c>
      <c r="Y97" s="58" t="s">
        <v>682</v>
      </c>
      <c r="Z97" s="58" t="s">
        <v>1418</v>
      </c>
      <c r="AA97" s="60">
        <v>45739</v>
      </c>
      <c r="AB97" s="60">
        <v>45739</v>
      </c>
      <c r="AC97" s="60">
        <f t="shared" si="1"/>
        <v>45835</v>
      </c>
      <c r="AE97" s="58" t="e">
        <v>#N/A</v>
      </c>
      <c r="AF97" s="58" t="e">
        <v>#N/A</v>
      </c>
      <c r="AG97" s="58" t="e">
        <v>#N/A</v>
      </c>
      <c r="AH97" s="58" t="e">
        <v>#N/A</v>
      </c>
      <c r="AJ97" s="58" t="s">
        <v>1418</v>
      </c>
      <c r="AK97" s="58" t="e">
        <v>#N/A</v>
      </c>
      <c r="AL97" s="58" t="e">
        <v>#N/A</v>
      </c>
      <c r="AM97" s="58" t="e">
        <v>#N/A</v>
      </c>
      <c r="AP97" s="58" t="e">
        <v>#N/A</v>
      </c>
      <c r="AQ97" s="58" t="e">
        <v>#N/A</v>
      </c>
    </row>
    <row r="98" spans="1:43" ht="12">
      <c r="A98" s="59">
        <v>97</v>
      </c>
      <c r="B98" s="63">
        <v>51031416</v>
      </c>
      <c r="C98" s="46" t="s">
        <v>571</v>
      </c>
      <c r="D98" s="34">
        <v>20256303322352</v>
      </c>
      <c r="E98" s="25" t="s">
        <v>17</v>
      </c>
      <c r="F98" s="35">
        <v>45835</v>
      </c>
      <c r="G98" s="25" t="s">
        <v>13</v>
      </c>
      <c r="H98" s="25" t="s">
        <v>572</v>
      </c>
      <c r="I98" s="25">
        <v>1193152703</v>
      </c>
      <c r="J98" s="25" t="s">
        <v>573</v>
      </c>
      <c r="K98" s="37">
        <v>1007386770</v>
      </c>
      <c r="L98" s="19" t="s">
        <v>649</v>
      </c>
      <c r="N98" s="58" t="s">
        <v>682</v>
      </c>
      <c r="O98" s="58" t="s">
        <v>823</v>
      </c>
      <c r="P98" s="58" t="s">
        <v>573</v>
      </c>
      <c r="Q98" s="58" t="s">
        <v>687</v>
      </c>
      <c r="R98" s="58" t="s">
        <v>977</v>
      </c>
      <c r="S98" s="58" t="s">
        <v>988</v>
      </c>
      <c r="T98" s="58" t="s">
        <v>682</v>
      </c>
      <c r="U98" s="58" t="s">
        <v>1164</v>
      </c>
      <c r="V98" s="58" t="s">
        <v>572</v>
      </c>
      <c r="W98" s="58" t="s">
        <v>1328</v>
      </c>
      <c r="X98" s="58" t="e">
        <v>#N/A</v>
      </c>
      <c r="Y98" s="58" t="s">
        <v>682</v>
      </c>
      <c r="Z98" s="58" t="s">
        <v>1438</v>
      </c>
      <c r="AA98" s="60">
        <v>45501</v>
      </c>
      <c r="AB98" s="60">
        <v>45503</v>
      </c>
      <c r="AC98" s="60">
        <f t="shared" si="1"/>
        <v>45835</v>
      </c>
      <c r="AD98" s="58" t="s">
        <v>1497</v>
      </c>
      <c r="AE98" s="58" t="e">
        <v>#N/A</v>
      </c>
      <c r="AF98" s="58" t="e">
        <v>#N/A</v>
      </c>
      <c r="AG98" s="58" t="e">
        <v>#N/A</v>
      </c>
      <c r="AH98" s="58" t="s">
        <v>1507</v>
      </c>
      <c r="AJ98" s="58" t="s">
        <v>1418</v>
      </c>
      <c r="AK98" s="58" t="e">
        <v>#N/A</v>
      </c>
      <c r="AL98" s="58" t="s">
        <v>1516</v>
      </c>
      <c r="AM98" s="58" t="e">
        <v>#N/A</v>
      </c>
      <c r="AP98" s="58" t="s">
        <v>1521</v>
      </c>
      <c r="AQ98" s="58" t="s">
        <v>1547</v>
      </c>
    </row>
    <row r="99" spans="1:43" ht="12">
      <c r="A99" s="59">
        <v>98</v>
      </c>
      <c r="B99" s="63">
        <v>51031417</v>
      </c>
      <c r="C99" s="46" t="s">
        <v>574</v>
      </c>
      <c r="D99" s="34">
        <v>20256303322362</v>
      </c>
      <c r="E99" s="25" t="s">
        <v>17</v>
      </c>
      <c r="F99" s="35">
        <v>45835</v>
      </c>
      <c r="G99" s="25" t="s">
        <v>13</v>
      </c>
      <c r="H99" s="25" t="s">
        <v>575</v>
      </c>
      <c r="I99" s="25">
        <v>1088329527</v>
      </c>
      <c r="J99" s="25" t="s">
        <v>576</v>
      </c>
      <c r="K99" s="37">
        <v>1096190893</v>
      </c>
      <c r="L99" s="19" t="s">
        <v>650</v>
      </c>
      <c r="N99" s="58" t="s">
        <v>682</v>
      </c>
      <c r="O99" s="58" t="s">
        <v>824</v>
      </c>
      <c r="P99" s="58" t="s">
        <v>576</v>
      </c>
      <c r="Q99" s="58" t="s">
        <v>687</v>
      </c>
      <c r="R99" s="58" t="s">
        <v>977</v>
      </c>
      <c r="S99" s="58" t="s">
        <v>988</v>
      </c>
      <c r="T99" s="58" t="s">
        <v>682</v>
      </c>
      <c r="U99" s="58" t="s">
        <v>1165</v>
      </c>
      <c r="V99" s="58" t="s">
        <v>575</v>
      </c>
      <c r="W99" s="58" t="s">
        <v>1329</v>
      </c>
      <c r="X99" s="58" t="e">
        <v>#N/A</v>
      </c>
      <c r="Y99" s="58" t="s">
        <v>682</v>
      </c>
      <c r="Z99" s="58" t="s">
        <v>1439</v>
      </c>
      <c r="AA99" s="60">
        <v>45772</v>
      </c>
      <c r="AB99" s="60">
        <v>45772</v>
      </c>
      <c r="AC99" s="60">
        <f t="shared" si="1"/>
        <v>45835</v>
      </c>
      <c r="AE99" s="58" t="e">
        <v>#N/A</v>
      </c>
      <c r="AF99" s="58" t="e">
        <v>#N/A</v>
      </c>
      <c r="AG99" s="58" t="e">
        <v>#N/A</v>
      </c>
      <c r="AH99" s="58" t="e">
        <v>#N/A</v>
      </c>
      <c r="AJ99" s="58" t="s">
        <v>1418</v>
      </c>
      <c r="AK99" s="58" t="e">
        <v>#N/A</v>
      </c>
      <c r="AL99" s="58" t="e">
        <v>#N/A</v>
      </c>
      <c r="AM99" s="58" t="e">
        <v>#N/A</v>
      </c>
      <c r="AP99" s="58" t="e">
        <v>#N/A</v>
      </c>
      <c r="AQ99" s="58" t="e">
        <v>#N/A</v>
      </c>
    </row>
    <row r="100" spans="1:43" ht="12">
      <c r="A100" s="59">
        <v>99</v>
      </c>
      <c r="B100" s="63">
        <v>51031418</v>
      </c>
      <c r="C100" s="46" t="s">
        <v>577</v>
      </c>
      <c r="D100" s="34">
        <v>20256303322392</v>
      </c>
      <c r="E100" s="25" t="s">
        <v>17</v>
      </c>
      <c r="F100" s="35">
        <v>45835</v>
      </c>
      <c r="G100" s="25" t="s">
        <v>13</v>
      </c>
      <c r="H100" s="25" t="s">
        <v>578</v>
      </c>
      <c r="I100" s="25">
        <v>27609126</v>
      </c>
      <c r="J100" s="25" t="s">
        <v>579</v>
      </c>
      <c r="K100" s="37">
        <v>88252542</v>
      </c>
      <c r="L100" s="19" t="s">
        <v>651</v>
      </c>
      <c r="N100" s="58" t="s">
        <v>682</v>
      </c>
      <c r="O100" s="58" t="s">
        <v>825</v>
      </c>
      <c r="P100" s="58" t="s">
        <v>579</v>
      </c>
      <c r="Q100" s="58" t="s">
        <v>684</v>
      </c>
      <c r="R100" s="58" t="s">
        <v>977</v>
      </c>
      <c r="S100" s="58" t="s">
        <v>987</v>
      </c>
      <c r="T100" s="58" t="s">
        <v>682</v>
      </c>
      <c r="U100" s="58" t="s">
        <v>1166</v>
      </c>
      <c r="V100" s="58" t="s">
        <v>578</v>
      </c>
      <c r="W100" s="58" t="s">
        <v>990</v>
      </c>
      <c r="X100" s="58" t="e">
        <v>#N/A</v>
      </c>
      <c r="Y100" s="58" t="s">
        <v>990</v>
      </c>
      <c r="Z100" s="58" t="s">
        <v>990</v>
      </c>
      <c r="AA100" s="60">
        <v>45585</v>
      </c>
      <c r="AB100" s="60">
        <v>45606</v>
      </c>
      <c r="AC100" s="60">
        <f t="shared" si="1"/>
        <v>45835</v>
      </c>
      <c r="AD100" s="58" t="s">
        <v>1497</v>
      </c>
      <c r="AE100" s="58" t="e">
        <v>#N/A</v>
      </c>
      <c r="AF100" s="58" t="e">
        <v>#N/A</v>
      </c>
      <c r="AG100" s="58" t="e">
        <v>#N/A</v>
      </c>
      <c r="AH100" s="58" t="e">
        <v>#N/A</v>
      </c>
      <c r="AJ100" s="58" t="s">
        <v>1418</v>
      </c>
      <c r="AK100" s="58" t="e">
        <v>#N/A</v>
      </c>
      <c r="AL100" s="58" t="e">
        <v>#N/A</v>
      </c>
      <c r="AM100" s="58" t="e">
        <v>#N/A</v>
      </c>
      <c r="AP100" s="58" t="s">
        <v>1521</v>
      </c>
      <c r="AQ100" s="58" t="s">
        <v>1548</v>
      </c>
    </row>
    <row r="101" spans="1:43" ht="12">
      <c r="A101" s="59">
        <v>100</v>
      </c>
      <c r="B101" s="63">
        <v>51031419</v>
      </c>
      <c r="C101" s="46" t="s">
        <v>580</v>
      </c>
      <c r="D101" s="34">
        <v>20256303322382</v>
      </c>
      <c r="E101" s="25" t="s">
        <v>17</v>
      </c>
      <c r="F101" s="35">
        <v>45835</v>
      </c>
      <c r="G101" s="25" t="s">
        <v>13</v>
      </c>
      <c r="H101" s="25" t="s">
        <v>581</v>
      </c>
      <c r="I101" s="25">
        <v>12490976</v>
      </c>
      <c r="J101" s="25" t="s">
        <v>582</v>
      </c>
      <c r="K101" s="37">
        <v>1065566434</v>
      </c>
      <c r="L101" s="19" t="s">
        <v>647</v>
      </c>
      <c r="N101" s="58" t="s">
        <v>682</v>
      </c>
      <c r="O101" s="58" t="s">
        <v>826</v>
      </c>
      <c r="P101" s="58" t="s">
        <v>582</v>
      </c>
      <c r="Q101" s="58" t="s">
        <v>687</v>
      </c>
      <c r="R101" s="58" t="s">
        <v>977</v>
      </c>
      <c r="S101" s="58" t="s">
        <v>988</v>
      </c>
      <c r="T101" s="58" t="s">
        <v>682</v>
      </c>
      <c r="U101" s="58" t="s">
        <v>1167</v>
      </c>
      <c r="V101" s="58" t="s">
        <v>581</v>
      </c>
      <c r="W101" s="58" t="s">
        <v>1330</v>
      </c>
      <c r="X101" s="58" t="e">
        <v>#N/A</v>
      </c>
      <c r="Y101" s="58" t="s">
        <v>682</v>
      </c>
      <c r="Z101" s="58" t="s">
        <v>1440</v>
      </c>
      <c r="AA101" s="60">
        <v>45739</v>
      </c>
      <c r="AB101" s="60">
        <v>45739</v>
      </c>
      <c r="AC101" s="60">
        <f t="shared" si="1"/>
        <v>45835</v>
      </c>
      <c r="AE101" s="58" t="e">
        <v>#N/A</v>
      </c>
      <c r="AF101" s="58" t="e">
        <v>#N/A</v>
      </c>
      <c r="AG101" s="58" t="e">
        <v>#N/A</v>
      </c>
      <c r="AH101" s="58" t="s">
        <v>1508</v>
      </c>
      <c r="AJ101" s="58" t="s">
        <v>1418</v>
      </c>
      <c r="AK101" s="58" t="e">
        <v>#N/A</v>
      </c>
      <c r="AL101" s="58" t="e">
        <v>#N/A</v>
      </c>
      <c r="AM101" s="58" t="e">
        <v>#N/A</v>
      </c>
      <c r="AP101" s="58" t="e">
        <v>#N/A</v>
      </c>
      <c r="AQ101" s="58" t="e">
        <v>#N/A</v>
      </c>
    </row>
    <row r="102" spans="1:43" ht="12">
      <c r="A102" s="59">
        <v>101</v>
      </c>
      <c r="B102" s="65">
        <v>51031420</v>
      </c>
      <c r="C102" s="46" t="s">
        <v>583</v>
      </c>
      <c r="D102" s="34">
        <v>20256303324612</v>
      </c>
      <c r="E102" s="25" t="s">
        <v>17</v>
      </c>
      <c r="F102" s="35">
        <v>45835</v>
      </c>
      <c r="G102" s="25" t="s">
        <v>13</v>
      </c>
      <c r="H102" s="25" t="s">
        <v>584</v>
      </c>
      <c r="I102" s="25">
        <v>4192778</v>
      </c>
      <c r="J102" s="25" t="s">
        <v>585</v>
      </c>
      <c r="K102" s="37">
        <v>1057580155</v>
      </c>
      <c r="L102" s="19" t="s">
        <v>648</v>
      </c>
      <c r="N102" s="58" t="s">
        <v>682</v>
      </c>
      <c r="O102" s="58" t="s">
        <v>827</v>
      </c>
      <c r="P102" s="58" t="s">
        <v>585</v>
      </c>
      <c r="Q102" s="58" t="s">
        <v>684</v>
      </c>
      <c r="R102" s="58" t="s">
        <v>977</v>
      </c>
      <c r="S102" s="58" t="s">
        <v>988</v>
      </c>
      <c r="T102" s="58" t="s">
        <v>682</v>
      </c>
      <c r="U102" s="58" t="s">
        <v>1168</v>
      </c>
      <c r="V102" s="58" t="s">
        <v>584</v>
      </c>
      <c r="W102" s="58" t="s">
        <v>1331</v>
      </c>
      <c r="X102" s="58" t="e">
        <v>#N/A</v>
      </c>
      <c r="Y102" s="58" t="s">
        <v>682</v>
      </c>
      <c r="Z102" s="58" t="s">
        <v>1441</v>
      </c>
      <c r="AA102" s="60">
        <v>45697</v>
      </c>
      <c r="AB102" s="60">
        <v>45697</v>
      </c>
      <c r="AC102" s="60">
        <f t="shared" si="1"/>
        <v>45835</v>
      </c>
      <c r="AE102" s="58" t="e">
        <v>#N/A</v>
      </c>
      <c r="AF102" s="58" t="e">
        <v>#N/A</v>
      </c>
      <c r="AG102" s="58" t="e">
        <v>#N/A</v>
      </c>
      <c r="AH102" s="58" t="e">
        <v>#N/A</v>
      </c>
      <c r="AJ102" s="58" t="s">
        <v>1418</v>
      </c>
      <c r="AK102" s="58" t="e">
        <v>#N/A</v>
      </c>
      <c r="AL102" s="58" t="e">
        <v>#N/A</v>
      </c>
      <c r="AM102" s="58" t="e">
        <v>#N/A</v>
      </c>
      <c r="AP102" s="58" t="s">
        <v>1331</v>
      </c>
      <c r="AQ102" s="58" t="s">
        <v>1549</v>
      </c>
    </row>
    <row r="103" spans="1:43" ht="12">
      <c r="A103" s="59">
        <v>102</v>
      </c>
      <c r="B103" s="65">
        <v>51031421</v>
      </c>
      <c r="C103" s="46" t="s">
        <v>586</v>
      </c>
      <c r="D103" s="34">
        <v>20256303325032</v>
      </c>
      <c r="E103" s="25" t="s">
        <v>17</v>
      </c>
      <c r="F103" s="35">
        <v>45835</v>
      </c>
      <c r="G103" s="25" t="s">
        <v>13</v>
      </c>
      <c r="H103" s="25" t="s">
        <v>587</v>
      </c>
      <c r="I103" s="25">
        <v>1002437136</v>
      </c>
      <c r="J103" s="25" t="s">
        <v>588</v>
      </c>
      <c r="K103" s="37">
        <v>23384456</v>
      </c>
      <c r="L103" s="19" t="s">
        <v>649</v>
      </c>
      <c r="N103" s="58" t="s">
        <v>682</v>
      </c>
      <c r="O103" s="58" t="s">
        <v>828</v>
      </c>
      <c r="P103" s="58" t="s">
        <v>588</v>
      </c>
      <c r="Q103" s="58" t="s">
        <v>698</v>
      </c>
      <c r="R103" s="58" t="s">
        <v>977</v>
      </c>
      <c r="S103" s="58" t="s">
        <v>988</v>
      </c>
      <c r="T103" s="58" t="s">
        <v>682</v>
      </c>
      <c r="U103" s="58" t="s">
        <v>1169</v>
      </c>
      <c r="V103" s="58" t="s">
        <v>1033</v>
      </c>
      <c r="W103" s="58" t="s">
        <v>1332</v>
      </c>
      <c r="X103" s="58" t="e">
        <v>#N/A</v>
      </c>
      <c r="Y103" s="58" t="s">
        <v>682</v>
      </c>
      <c r="Z103" s="58" t="s">
        <v>1442</v>
      </c>
      <c r="AA103" s="60">
        <v>45745</v>
      </c>
      <c r="AB103" s="60">
        <v>45745</v>
      </c>
      <c r="AC103" s="60">
        <f t="shared" si="1"/>
        <v>45835</v>
      </c>
      <c r="AE103" s="58" t="e">
        <v>#N/A</v>
      </c>
      <c r="AF103" s="58" t="e">
        <v>#N/A</v>
      </c>
      <c r="AG103" s="58" t="e">
        <v>#N/A</v>
      </c>
      <c r="AH103" s="58" t="e">
        <v>#N/A</v>
      </c>
      <c r="AJ103" s="58" t="s">
        <v>1418</v>
      </c>
      <c r="AK103" s="58" t="e">
        <v>#N/A</v>
      </c>
      <c r="AL103" s="58" t="e">
        <v>#N/A</v>
      </c>
      <c r="AM103" s="58" t="e">
        <v>#N/A</v>
      </c>
      <c r="AP103" s="58" t="e">
        <v>#N/A</v>
      </c>
      <c r="AQ103" s="58" t="e">
        <v>#N/A</v>
      </c>
    </row>
    <row r="104" spans="1:43" ht="12">
      <c r="A104" s="59">
        <v>103</v>
      </c>
      <c r="B104" s="65">
        <v>51031422</v>
      </c>
      <c r="C104" s="46" t="s">
        <v>589</v>
      </c>
      <c r="D104" s="34">
        <v>20256303343202</v>
      </c>
      <c r="E104" s="25" t="s">
        <v>17</v>
      </c>
      <c r="F104" s="35">
        <v>45835</v>
      </c>
      <c r="G104" s="25" t="s">
        <v>13</v>
      </c>
      <c r="H104" s="25" t="s">
        <v>590</v>
      </c>
      <c r="I104" s="25">
        <v>1039093719</v>
      </c>
      <c r="J104" s="25" t="s">
        <v>591</v>
      </c>
      <c r="K104" s="37">
        <v>8427299</v>
      </c>
      <c r="L104" s="19" t="s">
        <v>650</v>
      </c>
      <c r="N104" s="58" t="s">
        <v>682</v>
      </c>
      <c r="O104" s="58" t="s">
        <v>829</v>
      </c>
      <c r="P104" s="58" t="s">
        <v>830</v>
      </c>
      <c r="Q104" s="58" t="s">
        <v>698</v>
      </c>
      <c r="R104" s="58" t="s">
        <v>977</v>
      </c>
      <c r="S104" s="58" t="s">
        <v>992</v>
      </c>
      <c r="T104" s="58" t="s">
        <v>682</v>
      </c>
      <c r="U104" s="58" t="s">
        <v>1170</v>
      </c>
      <c r="V104" s="58" t="s">
        <v>590</v>
      </c>
      <c r="W104" s="58" t="s">
        <v>990</v>
      </c>
      <c r="X104" s="58" t="e">
        <v>#N/A</v>
      </c>
      <c r="Y104" s="58" t="s">
        <v>682</v>
      </c>
      <c r="Z104" s="58" t="s">
        <v>1418</v>
      </c>
      <c r="AA104" s="60">
        <v>45515</v>
      </c>
      <c r="AB104" s="60">
        <v>45515</v>
      </c>
      <c r="AC104" s="60">
        <f t="shared" si="1"/>
        <v>45835</v>
      </c>
      <c r="AE104" s="58" t="e">
        <v>#N/A</v>
      </c>
      <c r="AF104" s="58" t="e">
        <v>#N/A</v>
      </c>
      <c r="AG104" s="58" t="e">
        <v>#N/A</v>
      </c>
      <c r="AH104" s="58" t="e">
        <v>#N/A</v>
      </c>
      <c r="AJ104" s="58" t="s">
        <v>1418</v>
      </c>
      <c r="AK104" s="58" t="e">
        <v>#N/A</v>
      </c>
      <c r="AL104" s="58" t="e">
        <v>#N/A</v>
      </c>
      <c r="AM104" s="58" t="e">
        <v>#N/A</v>
      </c>
      <c r="AP104" s="58" t="e">
        <v>#N/A</v>
      </c>
      <c r="AQ104" s="58" t="e">
        <v>#N/A</v>
      </c>
    </row>
    <row r="105" spans="1:43" ht="12">
      <c r="A105" s="59">
        <v>104</v>
      </c>
      <c r="B105" s="65">
        <v>51031424</v>
      </c>
      <c r="C105" s="46" t="s">
        <v>592</v>
      </c>
      <c r="D105" s="34">
        <v>20256303343162</v>
      </c>
      <c r="E105" s="25" t="s">
        <v>17</v>
      </c>
      <c r="F105" s="35">
        <v>45835</v>
      </c>
      <c r="G105" s="25" t="s">
        <v>13</v>
      </c>
      <c r="H105" s="25" t="s">
        <v>593</v>
      </c>
      <c r="I105" s="25">
        <v>1039079351</v>
      </c>
      <c r="J105" s="25" t="s">
        <v>594</v>
      </c>
      <c r="K105" s="37">
        <v>8168090</v>
      </c>
      <c r="L105" s="19" t="s">
        <v>651</v>
      </c>
      <c r="N105" s="58" t="s">
        <v>682</v>
      </c>
      <c r="O105" s="58" t="s">
        <v>831</v>
      </c>
      <c r="P105" s="58" t="s">
        <v>832</v>
      </c>
      <c r="Q105" s="58" t="s">
        <v>698</v>
      </c>
      <c r="R105" s="58" t="s">
        <v>977</v>
      </c>
      <c r="S105" s="58" t="s">
        <v>992</v>
      </c>
      <c r="T105" s="58" t="s">
        <v>682</v>
      </c>
      <c r="U105" s="58" t="s">
        <v>1171</v>
      </c>
      <c r="V105" s="58" t="s">
        <v>1034</v>
      </c>
      <c r="W105" s="58" t="s">
        <v>990</v>
      </c>
      <c r="X105" s="58" t="e">
        <v>#N/A</v>
      </c>
      <c r="Y105" s="58" t="s">
        <v>682</v>
      </c>
      <c r="Z105" s="58" t="s">
        <v>1418</v>
      </c>
      <c r="AA105" s="60">
        <v>45515</v>
      </c>
      <c r="AB105" s="60">
        <v>45517</v>
      </c>
      <c r="AC105" s="60">
        <f t="shared" si="1"/>
        <v>45835</v>
      </c>
      <c r="AD105" s="58" t="s">
        <v>1497</v>
      </c>
      <c r="AE105" s="58" t="e">
        <v>#N/A</v>
      </c>
      <c r="AF105" s="58" t="e">
        <v>#N/A</v>
      </c>
      <c r="AG105" s="58" t="e">
        <v>#N/A</v>
      </c>
      <c r="AH105" s="58" t="e">
        <v>#N/A</v>
      </c>
      <c r="AJ105" s="58" t="s">
        <v>1418</v>
      </c>
      <c r="AK105" s="58" t="e">
        <v>#N/A</v>
      </c>
      <c r="AL105" s="58" t="s">
        <v>1517</v>
      </c>
      <c r="AM105" s="58" t="e">
        <v>#N/A</v>
      </c>
      <c r="AP105" s="58" t="e">
        <v>#N/A</v>
      </c>
      <c r="AQ105" s="58" t="e">
        <v>#N/A</v>
      </c>
    </row>
    <row r="106" spans="1:43" ht="12">
      <c r="A106" s="59">
        <v>105</v>
      </c>
      <c r="B106" s="65">
        <v>51031425</v>
      </c>
      <c r="C106" s="46" t="s">
        <v>595</v>
      </c>
      <c r="D106" s="34">
        <v>20256303343152</v>
      </c>
      <c r="E106" s="25" t="s">
        <v>17</v>
      </c>
      <c r="F106" s="35">
        <v>45835</v>
      </c>
      <c r="G106" s="25" t="s">
        <v>13</v>
      </c>
      <c r="H106" s="25" t="s">
        <v>596</v>
      </c>
      <c r="I106" s="25">
        <v>5322743</v>
      </c>
      <c r="J106" s="25" t="s">
        <v>597</v>
      </c>
      <c r="K106" s="37">
        <v>5312375</v>
      </c>
      <c r="L106" s="19" t="s">
        <v>647</v>
      </c>
      <c r="N106" s="58" t="s">
        <v>782</v>
      </c>
      <c r="O106" s="58" t="s">
        <v>833</v>
      </c>
      <c r="P106" s="58" t="s">
        <v>834</v>
      </c>
      <c r="Q106" s="58" t="s">
        <v>698</v>
      </c>
      <c r="R106" s="58" t="s">
        <v>977</v>
      </c>
      <c r="S106" s="58" t="s">
        <v>988</v>
      </c>
      <c r="T106" s="58" t="s">
        <v>1035</v>
      </c>
      <c r="U106" s="58" t="s">
        <v>1172</v>
      </c>
      <c r="V106" s="58" t="s">
        <v>1036</v>
      </c>
      <c r="W106" s="58" t="s">
        <v>1333</v>
      </c>
      <c r="X106" s="58" t="e">
        <v>#N/A</v>
      </c>
      <c r="Y106" s="58" t="s">
        <v>682</v>
      </c>
      <c r="Z106" s="58" t="s">
        <v>1443</v>
      </c>
      <c r="AA106" s="60">
        <v>45547</v>
      </c>
      <c r="AB106" s="60">
        <v>45547</v>
      </c>
      <c r="AC106" s="60">
        <f t="shared" si="1"/>
        <v>45835</v>
      </c>
      <c r="AE106" s="58" t="e">
        <v>#N/A</v>
      </c>
      <c r="AF106" s="58" t="e">
        <v>#N/A</v>
      </c>
      <c r="AG106" s="58" t="e">
        <v>#N/A</v>
      </c>
      <c r="AH106" s="58" t="s">
        <v>1508</v>
      </c>
      <c r="AJ106" s="58" t="s">
        <v>990</v>
      </c>
      <c r="AK106" s="58" t="s">
        <v>1579</v>
      </c>
      <c r="AL106" s="58" t="e">
        <v>#N/A</v>
      </c>
      <c r="AM106" s="58" t="e">
        <v>#N/A</v>
      </c>
      <c r="AP106" s="58" t="e">
        <v>#N/A</v>
      </c>
      <c r="AQ106" s="58" t="e">
        <v>#N/A</v>
      </c>
    </row>
    <row r="107" spans="1:43" ht="12">
      <c r="A107" s="59">
        <v>106</v>
      </c>
      <c r="B107" s="66">
        <v>51031427</v>
      </c>
      <c r="C107" s="15" t="s">
        <v>598</v>
      </c>
      <c r="D107" s="16">
        <v>20256303343142</v>
      </c>
      <c r="E107" s="17" t="s">
        <v>17</v>
      </c>
      <c r="F107" s="18">
        <v>45835</v>
      </c>
      <c r="G107" s="17" t="s">
        <v>13</v>
      </c>
      <c r="H107" s="17" t="s">
        <v>599</v>
      </c>
      <c r="I107" s="17">
        <v>14770140</v>
      </c>
      <c r="J107" s="17" t="s">
        <v>600</v>
      </c>
      <c r="K107" s="23">
        <v>1018376277</v>
      </c>
      <c r="L107" s="19" t="s">
        <v>648</v>
      </c>
      <c r="N107" s="58" t="s">
        <v>682</v>
      </c>
      <c r="O107" s="58" t="s">
        <v>835</v>
      </c>
      <c r="P107" s="58" t="s">
        <v>600</v>
      </c>
      <c r="Q107" s="58" t="s">
        <v>684</v>
      </c>
      <c r="R107" s="58" t="s">
        <v>981</v>
      </c>
      <c r="S107" s="58" t="s">
        <v>990</v>
      </c>
      <c r="T107" s="58" t="s">
        <v>682</v>
      </c>
      <c r="U107" s="58" t="s">
        <v>1173</v>
      </c>
      <c r="V107" s="58" t="s">
        <v>599</v>
      </c>
      <c r="W107" s="58" t="s">
        <v>990</v>
      </c>
      <c r="X107" s="58" t="e">
        <v>#N/A</v>
      </c>
      <c r="Y107" s="58" t="s">
        <v>990</v>
      </c>
      <c r="Z107" s="58" t="s">
        <v>990</v>
      </c>
      <c r="AA107" s="60">
        <v>45526</v>
      </c>
      <c r="AB107" s="60">
        <v>45526</v>
      </c>
      <c r="AC107" s="60">
        <f t="shared" si="1"/>
        <v>45835</v>
      </c>
      <c r="AE107" s="58" t="e">
        <v>#N/A</v>
      </c>
      <c r="AF107" s="58" t="e">
        <v>#N/A</v>
      </c>
      <c r="AG107" s="58" t="e">
        <v>#N/A</v>
      </c>
      <c r="AH107" s="58" t="e">
        <v>#N/A</v>
      </c>
      <c r="AJ107" s="58" t="s">
        <v>1418</v>
      </c>
      <c r="AK107" s="58" t="e">
        <v>#N/A</v>
      </c>
      <c r="AL107" s="58" t="e">
        <v>#N/A</v>
      </c>
      <c r="AM107" s="58" t="e">
        <v>#N/A</v>
      </c>
      <c r="AP107" s="58" t="e">
        <v>#N/A</v>
      </c>
      <c r="AQ107" s="58" t="e">
        <v>#N/A</v>
      </c>
    </row>
    <row r="108" spans="1:43" ht="12">
      <c r="A108" s="59">
        <v>107</v>
      </c>
      <c r="B108" s="66">
        <v>51031490</v>
      </c>
      <c r="C108" s="15" t="s">
        <v>264</v>
      </c>
      <c r="D108" s="16">
        <v>20256303151282</v>
      </c>
      <c r="E108" s="49" t="s">
        <v>17</v>
      </c>
      <c r="F108" s="18">
        <v>45826</v>
      </c>
      <c r="G108" s="17" t="s">
        <v>44</v>
      </c>
      <c r="H108" s="19" t="s">
        <v>265</v>
      </c>
      <c r="I108" s="50">
        <v>1006956399</v>
      </c>
      <c r="J108" s="49" t="s">
        <v>266</v>
      </c>
      <c r="K108" s="21">
        <v>1004266676</v>
      </c>
      <c r="L108" s="19" t="s">
        <v>649</v>
      </c>
      <c r="N108" s="58" t="s">
        <v>682</v>
      </c>
      <c r="O108" s="58" t="s">
        <v>836</v>
      </c>
      <c r="P108" s="58" t="s">
        <v>266</v>
      </c>
      <c r="Q108" s="58" t="s">
        <v>696</v>
      </c>
      <c r="R108" s="58" t="s">
        <v>977</v>
      </c>
      <c r="S108" s="58" t="s">
        <v>988</v>
      </c>
      <c r="T108" s="58" t="s">
        <v>682</v>
      </c>
      <c r="U108" s="58" t="s">
        <v>1174</v>
      </c>
      <c r="V108" s="58" t="s">
        <v>1037</v>
      </c>
      <c r="W108" s="58" t="s">
        <v>1334</v>
      </c>
      <c r="X108" s="58" t="e">
        <v>#N/A</v>
      </c>
      <c r="Y108" s="58" t="s">
        <v>682</v>
      </c>
      <c r="Z108" s="58" t="s">
        <v>1444</v>
      </c>
      <c r="AA108" s="60">
        <v>45413</v>
      </c>
      <c r="AB108" s="60">
        <v>45434</v>
      </c>
      <c r="AC108" s="60">
        <f t="shared" si="1"/>
        <v>45826</v>
      </c>
      <c r="AD108" s="58" t="s">
        <v>1497</v>
      </c>
      <c r="AE108" s="58" t="e">
        <v>#N/A</v>
      </c>
      <c r="AF108" s="58" t="e">
        <v>#N/A</v>
      </c>
      <c r="AG108" s="58" t="e">
        <v>#N/A</v>
      </c>
      <c r="AH108" s="58" t="s">
        <v>1508</v>
      </c>
      <c r="AJ108" s="58" t="s">
        <v>1418</v>
      </c>
      <c r="AK108" s="58" t="e">
        <v>#N/A</v>
      </c>
      <c r="AL108" s="58" t="e">
        <v>#N/A</v>
      </c>
      <c r="AM108" s="58" t="e">
        <v>#N/A</v>
      </c>
      <c r="AP108" s="58" t="s">
        <v>1334</v>
      </c>
      <c r="AQ108" s="58" t="s">
        <v>1550</v>
      </c>
    </row>
    <row r="109" spans="1:43" ht="12">
      <c r="A109" s="59">
        <v>108</v>
      </c>
      <c r="B109" s="66">
        <v>51031491</v>
      </c>
      <c r="C109" s="15" t="s">
        <v>267</v>
      </c>
      <c r="D109" s="16">
        <v>20256303133412</v>
      </c>
      <c r="E109" s="19" t="s">
        <v>17</v>
      </c>
      <c r="F109" s="18">
        <v>45826</v>
      </c>
      <c r="G109" s="17" t="s">
        <v>44</v>
      </c>
      <c r="H109" s="19" t="s">
        <v>268</v>
      </c>
      <c r="I109" s="50">
        <v>1110580893</v>
      </c>
      <c r="J109" s="19" t="s">
        <v>269</v>
      </c>
      <c r="K109" s="51">
        <v>65762079</v>
      </c>
      <c r="L109" s="19" t="s">
        <v>650</v>
      </c>
      <c r="N109" s="58" t="s">
        <v>682</v>
      </c>
      <c r="O109" s="58" t="s">
        <v>837</v>
      </c>
      <c r="P109" s="58" t="s">
        <v>838</v>
      </c>
      <c r="Q109" s="58" t="s">
        <v>698</v>
      </c>
      <c r="R109" s="58" t="s">
        <v>977</v>
      </c>
      <c r="S109" s="58" t="s">
        <v>988</v>
      </c>
      <c r="T109" s="58" t="s">
        <v>682</v>
      </c>
      <c r="U109" s="58" t="s">
        <v>1175</v>
      </c>
      <c r="V109" s="58" t="s">
        <v>268</v>
      </c>
      <c r="W109" s="58" t="s">
        <v>1335</v>
      </c>
      <c r="X109" s="58" t="e">
        <v>#N/A</v>
      </c>
      <c r="Y109" s="58" t="s">
        <v>682</v>
      </c>
      <c r="Z109" s="58" t="s">
        <v>1445</v>
      </c>
      <c r="AA109" s="60">
        <v>45171</v>
      </c>
      <c r="AB109" s="60">
        <v>45171</v>
      </c>
      <c r="AC109" s="60">
        <f t="shared" si="1"/>
        <v>45826</v>
      </c>
      <c r="AE109" s="58" t="e">
        <v>#N/A</v>
      </c>
      <c r="AF109" s="58" t="e">
        <v>#N/A</v>
      </c>
      <c r="AG109" s="58" t="e">
        <v>#N/A</v>
      </c>
      <c r="AH109" s="58" t="e">
        <v>#N/A</v>
      </c>
      <c r="AJ109" s="58" t="s">
        <v>1418</v>
      </c>
      <c r="AK109" s="58" t="e">
        <v>#N/A</v>
      </c>
      <c r="AL109" s="58" t="e">
        <v>#N/A</v>
      </c>
      <c r="AM109" s="58" t="s">
        <v>1514</v>
      </c>
      <c r="AP109" s="58" t="e">
        <v>#N/A</v>
      </c>
      <c r="AQ109" s="58" t="e">
        <v>#N/A</v>
      </c>
    </row>
    <row r="110" spans="1:43" ht="12">
      <c r="A110" s="59">
        <v>109</v>
      </c>
      <c r="B110" s="67">
        <v>51028919</v>
      </c>
      <c r="C110" s="15" t="s">
        <v>486</v>
      </c>
      <c r="D110" s="16">
        <v>20256303296332</v>
      </c>
      <c r="E110" s="17" t="s">
        <v>12</v>
      </c>
      <c r="F110" s="18">
        <v>45834</v>
      </c>
      <c r="G110" s="17" t="s">
        <v>39</v>
      </c>
      <c r="H110" s="17" t="s">
        <v>487</v>
      </c>
      <c r="I110" s="17">
        <v>8466427</v>
      </c>
      <c r="J110" s="17" t="s">
        <v>488</v>
      </c>
      <c r="K110" s="23">
        <v>8460326</v>
      </c>
      <c r="L110" s="19" t="s">
        <v>648</v>
      </c>
      <c r="N110" s="58" t="s">
        <v>682</v>
      </c>
      <c r="O110" s="58" t="s">
        <v>839</v>
      </c>
      <c r="P110" s="58" t="s">
        <v>488</v>
      </c>
      <c r="Q110" s="58" t="s">
        <v>797</v>
      </c>
      <c r="R110" s="58" t="s">
        <v>977</v>
      </c>
      <c r="S110" s="58" t="s">
        <v>987</v>
      </c>
      <c r="T110" s="58" t="s">
        <v>682</v>
      </c>
      <c r="U110" s="58" t="s">
        <v>1176</v>
      </c>
      <c r="V110" s="58" t="s">
        <v>487</v>
      </c>
      <c r="W110" s="58" t="s">
        <v>990</v>
      </c>
      <c r="X110" s="58" t="e">
        <v>#N/A</v>
      </c>
      <c r="Y110" s="58" t="s">
        <v>990</v>
      </c>
      <c r="Z110" s="58" t="s">
        <v>990</v>
      </c>
      <c r="AA110" s="60">
        <v>45091</v>
      </c>
      <c r="AB110" s="60">
        <v>45091</v>
      </c>
      <c r="AC110" s="60">
        <f t="shared" si="1"/>
        <v>45834</v>
      </c>
      <c r="AE110" s="58" t="e">
        <v>#N/A</v>
      </c>
      <c r="AF110" s="58" t="e">
        <v>#N/A</v>
      </c>
      <c r="AG110" s="58" t="e">
        <v>#N/A</v>
      </c>
      <c r="AH110" s="58" t="e">
        <v>#N/A</v>
      </c>
      <c r="AJ110" s="58" t="s">
        <v>1418</v>
      </c>
      <c r="AK110" s="58" t="e">
        <v>#N/A</v>
      </c>
      <c r="AL110" s="58" t="e">
        <v>#N/A</v>
      </c>
      <c r="AM110" s="58" t="e">
        <v>#N/A</v>
      </c>
      <c r="AP110" s="58" t="e">
        <v>#N/A</v>
      </c>
      <c r="AQ110" s="58" t="e">
        <v>#N/A</v>
      </c>
    </row>
    <row r="111" spans="1:43" ht="12">
      <c r="A111" s="59">
        <v>110</v>
      </c>
      <c r="B111" s="66">
        <v>51030130</v>
      </c>
      <c r="C111" s="15" t="s">
        <v>270</v>
      </c>
      <c r="D111" s="16">
        <v>20256303133702</v>
      </c>
      <c r="E111" s="49" t="s">
        <v>12</v>
      </c>
      <c r="F111" s="18">
        <v>45826</v>
      </c>
      <c r="G111" s="17" t="s">
        <v>44</v>
      </c>
      <c r="H111" s="19" t="s">
        <v>271</v>
      </c>
      <c r="I111" s="50">
        <v>41103343</v>
      </c>
      <c r="J111" s="49" t="s">
        <v>272</v>
      </c>
      <c r="K111" s="21">
        <v>69023538</v>
      </c>
      <c r="L111" s="19" t="s">
        <v>649</v>
      </c>
      <c r="M111" s="58" t="s">
        <v>642</v>
      </c>
      <c r="N111" s="58" t="s">
        <v>682</v>
      </c>
      <c r="O111" s="58" t="s">
        <v>840</v>
      </c>
      <c r="P111" s="58" t="s">
        <v>272</v>
      </c>
      <c r="Q111" s="58" t="s">
        <v>684</v>
      </c>
      <c r="R111" s="58" t="s">
        <v>977</v>
      </c>
      <c r="S111" s="58" t="s">
        <v>988</v>
      </c>
      <c r="T111" s="58" t="s">
        <v>682</v>
      </c>
      <c r="U111" s="58" t="s">
        <v>1177</v>
      </c>
      <c r="V111" s="58" t="s">
        <v>1038</v>
      </c>
      <c r="W111" s="58" t="s">
        <v>1336</v>
      </c>
      <c r="X111" s="58" t="s">
        <v>990</v>
      </c>
      <c r="Y111" s="58" t="s">
        <v>682</v>
      </c>
      <c r="Z111" s="58" t="s">
        <v>1446</v>
      </c>
      <c r="AA111" s="60">
        <v>45334</v>
      </c>
      <c r="AB111" s="60">
        <v>45334</v>
      </c>
      <c r="AC111" s="60">
        <f t="shared" si="1"/>
        <v>45826</v>
      </c>
      <c r="AE111" s="58" t="e">
        <v>#N/A</v>
      </c>
      <c r="AF111" s="58" t="s">
        <v>987</v>
      </c>
      <c r="AG111" s="58" t="s">
        <v>990</v>
      </c>
      <c r="AH111" s="58" t="e">
        <v>#N/A</v>
      </c>
      <c r="AJ111" s="58" t="s">
        <v>1418</v>
      </c>
      <c r="AK111" s="58" t="e">
        <v>#N/A</v>
      </c>
      <c r="AL111" s="58" t="e">
        <v>#N/A</v>
      </c>
      <c r="AM111" s="58" t="e">
        <v>#N/A</v>
      </c>
      <c r="AN111" s="58" t="s">
        <v>642</v>
      </c>
      <c r="AP111" s="58" t="s">
        <v>1521</v>
      </c>
      <c r="AQ111" s="58" t="s">
        <v>1551</v>
      </c>
    </row>
    <row r="112" spans="1:43" ht="12">
      <c r="A112" s="59">
        <v>111</v>
      </c>
      <c r="B112" s="66">
        <v>51030129</v>
      </c>
      <c r="C112" s="15" t="s">
        <v>273</v>
      </c>
      <c r="D112" s="16">
        <v>20256303133702</v>
      </c>
      <c r="E112" s="49" t="s">
        <v>12</v>
      </c>
      <c r="F112" s="18">
        <v>45826</v>
      </c>
      <c r="G112" s="17" t="s">
        <v>44</v>
      </c>
      <c r="H112" s="19" t="s">
        <v>271</v>
      </c>
      <c r="I112" s="50">
        <v>41103343</v>
      </c>
      <c r="J112" s="49" t="s">
        <v>274</v>
      </c>
      <c r="K112" s="21">
        <v>69022965</v>
      </c>
      <c r="L112" s="19" t="s">
        <v>650</v>
      </c>
      <c r="M112" s="58" t="s">
        <v>642</v>
      </c>
      <c r="N112" s="58" t="s">
        <v>682</v>
      </c>
      <c r="O112" s="58" t="s">
        <v>841</v>
      </c>
      <c r="P112" s="58" t="s">
        <v>274</v>
      </c>
      <c r="Q112" s="58" t="s">
        <v>684</v>
      </c>
      <c r="R112" s="58" t="s">
        <v>977</v>
      </c>
      <c r="S112" s="58" t="s">
        <v>988</v>
      </c>
      <c r="T112" s="58" t="s">
        <v>682</v>
      </c>
      <c r="U112" s="58" t="s">
        <v>1177</v>
      </c>
      <c r="V112" s="58" t="s">
        <v>1038</v>
      </c>
      <c r="W112" s="58" t="s">
        <v>1336</v>
      </c>
      <c r="X112" s="58" t="s">
        <v>990</v>
      </c>
      <c r="Y112" s="58" t="s">
        <v>682</v>
      </c>
      <c r="Z112" s="58" t="s">
        <v>1446</v>
      </c>
      <c r="AA112" s="60">
        <v>45334</v>
      </c>
      <c r="AB112" s="60">
        <v>45334</v>
      </c>
      <c r="AC112" s="60">
        <f t="shared" si="1"/>
        <v>45826</v>
      </c>
      <c r="AE112" s="58" t="e">
        <v>#N/A</v>
      </c>
      <c r="AF112" s="58" t="s">
        <v>987</v>
      </c>
      <c r="AG112" s="58" t="s">
        <v>990</v>
      </c>
      <c r="AH112" s="58" t="e">
        <v>#N/A</v>
      </c>
      <c r="AJ112" s="58" t="s">
        <v>1418</v>
      </c>
      <c r="AK112" s="58" t="e">
        <v>#N/A</v>
      </c>
      <c r="AL112" s="58" t="e">
        <v>#N/A</v>
      </c>
      <c r="AM112" s="58" t="e">
        <v>#N/A</v>
      </c>
      <c r="AN112" s="58" t="s">
        <v>642</v>
      </c>
      <c r="AP112" s="58" t="s">
        <v>1521</v>
      </c>
      <c r="AQ112" s="58" t="s">
        <v>1551</v>
      </c>
    </row>
    <row r="113" spans="1:43" ht="12">
      <c r="A113" s="59">
        <v>112</v>
      </c>
      <c r="B113" s="66">
        <v>51030505</v>
      </c>
      <c r="C113" s="15" t="s">
        <v>275</v>
      </c>
      <c r="D113" s="16">
        <v>20256303137352</v>
      </c>
      <c r="E113" s="49" t="s">
        <v>12</v>
      </c>
      <c r="F113" s="18">
        <v>45826</v>
      </c>
      <c r="G113" s="17" t="s">
        <v>44</v>
      </c>
      <c r="H113" s="19" t="s">
        <v>276</v>
      </c>
      <c r="I113" s="50">
        <v>1007756098</v>
      </c>
      <c r="J113" s="19" t="s">
        <v>277</v>
      </c>
      <c r="K113" s="51">
        <v>70928344</v>
      </c>
      <c r="L113" s="19" t="s">
        <v>651</v>
      </c>
      <c r="N113" s="58" t="s">
        <v>682</v>
      </c>
      <c r="O113" s="58" t="s">
        <v>842</v>
      </c>
      <c r="P113" s="58" t="s">
        <v>277</v>
      </c>
      <c r="Q113" s="58" t="s">
        <v>698</v>
      </c>
      <c r="R113" s="58" t="s">
        <v>977</v>
      </c>
      <c r="S113" s="58" t="s">
        <v>988</v>
      </c>
      <c r="T113" s="58" t="s">
        <v>682</v>
      </c>
      <c r="U113" s="58" t="s">
        <v>1178</v>
      </c>
      <c r="V113" s="58" t="s">
        <v>1039</v>
      </c>
      <c r="W113" s="58" t="s">
        <v>1337</v>
      </c>
      <c r="X113" s="58" t="e">
        <v>#N/A</v>
      </c>
      <c r="Y113" s="58" t="s">
        <v>682</v>
      </c>
      <c r="Z113" s="58" t="s">
        <v>1447</v>
      </c>
      <c r="AA113" s="60">
        <v>44117</v>
      </c>
      <c r="AB113" s="60">
        <v>44117</v>
      </c>
      <c r="AC113" s="60">
        <f t="shared" si="1"/>
        <v>45826</v>
      </c>
      <c r="AE113" s="58" t="s">
        <v>1503</v>
      </c>
      <c r="AF113" s="58" t="e">
        <v>#N/A</v>
      </c>
      <c r="AG113" s="58" t="e">
        <v>#N/A</v>
      </c>
      <c r="AH113" s="58" t="e">
        <v>#N/A</v>
      </c>
      <c r="AJ113" s="58" t="s">
        <v>1418</v>
      </c>
      <c r="AK113" s="58" t="e">
        <v>#N/A</v>
      </c>
      <c r="AL113" s="58" t="e">
        <v>#N/A</v>
      </c>
      <c r="AM113" s="58" t="e">
        <v>#N/A</v>
      </c>
      <c r="AP113" s="58" t="e">
        <v>#N/A</v>
      </c>
      <c r="AQ113" s="58" t="e">
        <v>#N/A</v>
      </c>
    </row>
    <row r="114" spans="1:43" ht="12">
      <c r="A114" s="59">
        <v>113</v>
      </c>
      <c r="B114" s="66">
        <v>51031492</v>
      </c>
      <c r="C114" s="15" t="s">
        <v>371</v>
      </c>
      <c r="D114" s="16">
        <v>20256303210282</v>
      </c>
      <c r="E114" s="49" t="s">
        <v>17</v>
      </c>
      <c r="F114" s="18">
        <v>45828</v>
      </c>
      <c r="G114" s="17" t="s">
        <v>39</v>
      </c>
      <c r="H114" s="50" t="s">
        <v>372</v>
      </c>
      <c r="I114" s="50">
        <v>1052069557</v>
      </c>
      <c r="J114" s="50" t="s">
        <v>373</v>
      </c>
      <c r="K114" s="52">
        <v>26045889</v>
      </c>
      <c r="L114" s="19" t="s">
        <v>651</v>
      </c>
      <c r="N114" s="58" t="s">
        <v>682</v>
      </c>
      <c r="O114" s="58" t="s">
        <v>843</v>
      </c>
      <c r="P114" s="58" t="s">
        <v>373</v>
      </c>
      <c r="Q114" s="58" t="s">
        <v>698</v>
      </c>
      <c r="R114" s="58" t="s">
        <v>977</v>
      </c>
      <c r="S114" s="58" t="s">
        <v>988</v>
      </c>
      <c r="T114" s="58" t="s">
        <v>682</v>
      </c>
      <c r="U114" s="58" t="s">
        <v>1179</v>
      </c>
      <c r="V114" s="58" t="s">
        <v>1040</v>
      </c>
      <c r="W114" s="58" t="s">
        <v>1338</v>
      </c>
      <c r="X114" s="58" t="e">
        <v>#N/A</v>
      </c>
      <c r="Y114" s="58" t="s">
        <v>682</v>
      </c>
      <c r="Z114" s="58" t="s">
        <v>1448</v>
      </c>
      <c r="AA114" s="60">
        <v>45412</v>
      </c>
      <c r="AB114" s="60">
        <v>45412</v>
      </c>
      <c r="AC114" s="60">
        <f t="shared" si="1"/>
        <v>45828</v>
      </c>
      <c r="AE114" s="58" t="e">
        <v>#N/A</v>
      </c>
      <c r="AF114" s="58" t="e">
        <v>#N/A</v>
      </c>
      <c r="AG114" s="58" t="e">
        <v>#N/A</v>
      </c>
      <c r="AH114" s="58" t="e">
        <v>#N/A</v>
      </c>
      <c r="AJ114" s="58" t="s">
        <v>1418</v>
      </c>
      <c r="AK114" s="58" t="e">
        <v>#N/A</v>
      </c>
      <c r="AL114" s="58" t="e">
        <v>#N/A</v>
      </c>
      <c r="AM114" s="58" t="e">
        <v>#N/A</v>
      </c>
      <c r="AP114" s="58" t="e">
        <v>#N/A</v>
      </c>
      <c r="AQ114" s="58" t="e">
        <v>#N/A</v>
      </c>
    </row>
    <row r="115" spans="1:43" ht="12">
      <c r="A115" s="59">
        <v>114</v>
      </c>
      <c r="B115" s="66">
        <v>51031494</v>
      </c>
      <c r="C115" s="15" t="s">
        <v>278</v>
      </c>
      <c r="D115" s="16">
        <v>20256303138302</v>
      </c>
      <c r="E115" s="49" t="s">
        <v>17</v>
      </c>
      <c r="F115" s="18">
        <v>45826</v>
      </c>
      <c r="G115" s="17" t="s">
        <v>44</v>
      </c>
      <c r="H115" s="19" t="s">
        <v>279</v>
      </c>
      <c r="I115" s="50">
        <v>1214469358</v>
      </c>
      <c r="J115" s="19" t="s">
        <v>280</v>
      </c>
      <c r="K115" s="51">
        <v>1065833130</v>
      </c>
      <c r="L115" s="19" t="s">
        <v>647</v>
      </c>
      <c r="N115" s="58" t="s">
        <v>682</v>
      </c>
      <c r="O115" s="58" t="s">
        <v>844</v>
      </c>
      <c r="P115" s="58" t="s">
        <v>845</v>
      </c>
      <c r="Q115" s="58" t="s">
        <v>846</v>
      </c>
      <c r="R115" s="58" t="s">
        <v>977</v>
      </c>
      <c r="S115" s="58" t="s">
        <v>989</v>
      </c>
      <c r="T115" s="58" t="s">
        <v>682</v>
      </c>
      <c r="U115" s="58" t="s">
        <v>1180</v>
      </c>
      <c r="V115" s="58" t="s">
        <v>279</v>
      </c>
      <c r="W115" s="58" t="s">
        <v>990</v>
      </c>
      <c r="X115" s="58" t="e">
        <v>#N/A</v>
      </c>
      <c r="Y115" s="58" t="s">
        <v>682</v>
      </c>
      <c r="Z115" s="58">
        <v>0</v>
      </c>
      <c r="AA115" s="60">
        <v>45697</v>
      </c>
      <c r="AB115" s="60">
        <v>45697</v>
      </c>
      <c r="AC115" s="60">
        <f t="shared" si="1"/>
        <v>45826</v>
      </c>
      <c r="AE115" s="58" t="e">
        <v>#N/A</v>
      </c>
      <c r="AF115" s="58" t="e">
        <v>#N/A</v>
      </c>
      <c r="AG115" s="58" t="e">
        <v>#N/A</v>
      </c>
      <c r="AH115" s="58" t="e">
        <v>#N/A</v>
      </c>
      <c r="AJ115" s="58" t="s">
        <v>1418</v>
      </c>
      <c r="AK115" s="58" t="e">
        <v>#N/A</v>
      </c>
      <c r="AL115" s="58" t="e">
        <v>#N/A</v>
      </c>
      <c r="AM115" s="58" t="e">
        <v>#N/A</v>
      </c>
      <c r="AP115" s="58" t="s">
        <v>1552</v>
      </c>
      <c r="AQ115" s="58" t="s">
        <v>1553</v>
      </c>
    </row>
    <row r="116" spans="1:43" ht="12">
      <c r="A116" s="59">
        <v>115</v>
      </c>
      <c r="B116" s="66">
        <v>51030603</v>
      </c>
      <c r="C116" s="15" t="s">
        <v>281</v>
      </c>
      <c r="D116" s="16">
        <v>20256303138322</v>
      </c>
      <c r="E116" s="49" t="s">
        <v>12</v>
      </c>
      <c r="F116" s="18">
        <v>45826</v>
      </c>
      <c r="G116" s="17" t="s">
        <v>44</v>
      </c>
      <c r="H116" s="19" t="s">
        <v>282</v>
      </c>
      <c r="I116" s="50">
        <v>1920002</v>
      </c>
      <c r="J116" s="19" t="s">
        <v>283</v>
      </c>
      <c r="K116" s="51">
        <v>1061624326</v>
      </c>
      <c r="L116" s="19" t="s">
        <v>647</v>
      </c>
      <c r="N116" s="58" t="s">
        <v>682</v>
      </c>
      <c r="O116" s="58" t="s">
        <v>847</v>
      </c>
      <c r="P116" s="58" t="s">
        <v>283</v>
      </c>
      <c r="Q116" s="58" t="s">
        <v>846</v>
      </c>
      <c r="R116" s="58" t="s">
        <v>977</v>
      </c>
      <c r="S116" s="58" t="s">
        <v>989</v>
      </c>
      <c r="T116" s="58" t="s">
        <v>682</v>
      </c>
      <c r="U116" s="58" t="s">
        <v>1181</v>
      </c>
      <c r="V116" s="58" t="s">
        <v>282</v>
      </c>
      <c r="W116" s="58" t="s">
        <v>990</v>
      </c>
      <c r="X116" s="58" t="s">
        <v>1449</v>
      </c>
      <c r="Y116" s="58" t="s">
        <v>682</v>
      </c>
      <c r="Z116" s="58">
        <v>0</v>
      </c>
      <c r="AA116" s="60">
        <v>45508</v>
      </c>
      <c r="AB116" s="60">
        <v>45508</v>
      </c>
      <c r="AC116" s="60">
        <f t="shared" si="1"/>
        <v>45826</v>
      </c>
      <c r="AE116" s="58" t="e">
        <v>#N/A</v>
      </c>
      <c r="AF116" s="58" t="s">
        <v>988</v>
      </c>
      <c r="AG116" s="58" t="s">
        <v>1449</v>
      </c>
      <c r="AH116" s="58" t="e">
        <v>#N/A</v>
      </c>
      <c r="AJ116" s="58" t="s">
        <v>1418</v>
      </c>
      <c r="AK116" s="58" t="e">
        <v>#N/A</v>
      </c>
      <c r="AL116" s="58" t="e">
        <v>#N/A</v>
      </c>
      <c r="AM116" s="58" t="e">
        <v>#N/A</v>
      </c>
      <c r="AP116" s="58" t="e">
        <v>#N/A</v>
      </c>
      <c r="AQ116" s="58" t="e">
        <v>#N/A</v>
      </c>
    </row>
    <row r="117" spans="1:43" ht="12">
      <c r="A117" s="59">
        <v>116</v>
      </c>
      <c r="B117" s="67">
        <v>51030296</v>
      </c>
      <c r="C117" s="15" t="s">
        <v>416</v>
      </c>
      <c r="D117" s="16">
        <v>20256303227642</v>
      </c>
      <c r="E117" s="15" t="s">
        <v>12</v>
      </c>
      <c r="F117" s="18">
        <v>45832</v>
      </c>
      <c r="G117" s="17" t="s">
        <v>39</v>
      </c>
      <c r="H117" s="17" t="s">
        <v>417</v>
      </c>
      <c r="I117" s="17">
        <v>87470226</v>
      </c>
      <c r="J117" s="17" t="s">
        <v>418</v>
      </c>
      <c r="K117" s="23">
        <v>87473838</v>
      </c>
      <c r="L117" s="19" t="s">
        <v>648</v>
      </c>
      <c r="N117" s="58" t="s">
        <v>682</v>
      </c>
      <c r="O117" s="58" t="s">
        <v>848</v>
      </c>
      <c r="P117" s="58" t="s">
        <v>418</v>
      </c>
      <c r="Q117" s="58" t="s">
        <v>684</v>
      </c>
      <c r="R117" s="58" t="s">
        <v>977</v>
      </c>
      <c r="S117" s="58" t="s">
        <v>988</v>
      </c>
      <c r="T117" s="58" t="s">
        <v>682</v>
      </c>
      <c r="U117" s="58" t="s">
        <v>1182</v>
      </c>
      <c r="V117" s="58" t="s">
        <v>417</v>
      </c>
      <c r="W117" s="58" t="s">
        <v>1339</v>
      </c>
      <c r="X117" s="58" t="e">
        <v>#N/A</v>
      </c>
      <c r="Y117" s="58" t="s">
        <v>682</v>
      </c>
      <c r="Z117" s="58" t="s">
        <v>1450</v>
      </c>
      <c r="AA117" s="60">
        <v>45509</v>
      </c>
      <c r="AB117" s="60">
        <v>45509</v>
      </c>
      <c r="AC117" s="60">
        <f t="shared" si="1"/>
        <v>45832</v>
      </c>
      <c r="AE117" s="58" t="e">
        <v>#N/A</v>
      </c>
      <c r="AF117" s="58" t="e">
        <v>#N/A</v>
      </c>
      <c r="AG117" s="58" t="e">
        <v>#N/A</v>
      </c>
      <c r="AH117" s="58" t="e">
        <v>#N/A</v>
      </c>
      <c r="AJ117" s="58" t="s">
        <v>1418</v>
      </c>
      <c r="AK117" s="58" t="e">
        <v>#N/A</v>
      </c>
      <c r="AL117" s="58" t="e">
        <v>#N/A</v>
      </c>
      <c r="AM117" s="58" t="e">
        <v>#N/A</v>
      </c>
      <c r="AP117" s="58" t="e">
        <v>#N/A</v>
      </c>
      <c r="AQ117" s="58" t="e">
        <v>#N/A</v>
      </c>
    </row>
    <row r="118" spans="1:43" ht="12">
      <c r="A118" s="59">
        <v>117</v>
      </c>
      <c r="B118" s="67">
        <v>51031495</v>
      </c>
      <c r="C118" s="15" t="s">
        <v>419</v>
      </c>
      <c r="D118" s="16">
        <v>20256303238162</v>
      </c>
      <c r="E118" s="15" t="s">
        <v>17</v>
      </c>
      <c r="F118" s="18">
        <v>45832</v>
      </c>
      <c r="G118" s="17" t="s">
        <v>39</v>
      </c>
      <c r="H118" s="17" t="s">
        <v>420</v>
      </c>
      <c r="I118" s="17">
        <v>8751920</v>
      </c>
      <c r="J118" s="17" t="s">
        <v>421</v>
      </c>
      <c r="K118" s="23">
        <v>22648339</v>
      </c>
      <c r="L118" s="19" t="s">
        <v>648</v>
      </c>
      <c r="N118" s="58" t="s">
        <v>682</v>
      </c>
      <c r="O118" s="58" t="s">
        <v>849</v>
      </c>
      <c r="P118" s="58" t="s">
        <v>421</v>
      </c>
      <c r="Q118" s="58" t="s">
        <v>684</v>
      </c>
      <c r="R118" s="58" t="s">
        <v>977</v>
      </c>
      <c r="S118" s="58" t="s">
        <v>987</v>
      </c>
      <c r="T118" s="58" t="s">
        <v>682</v>
      </c>
      <c r="U118" s="58" t="s">
        <v>1183</v>
      </c>
      <c r="V118" s="58" t="s">
        <v>420</v>
      </c>
      <c r="W118" s="58" t="s">
        <v>990</v>
      </c>
      <c r="X118" s="58" t="e">
        <v>#N/A</v>
      </c>
      <c r="Y118" s="58" t="s">
        <v>990</v>
      </c>
      <c r="Z118" s="58" t="s">
        <v>990</v>
      </c>
      <c r="AA118" s="60">
        <v>45676</v>
      </c>
      <c r="AB118" s="60">
        <v>45687</v>
      </c>
      <c r="AC118" s="60">
        <f t="shared" si="1"/>
        <v>45832</v>
      </c>
      <c r="AD118" s="58" t="s">
        <v>1497</v>
      </c>
      <c r="AE118" s="58" t="e">
        <v>#N/A</v>
      </c>
      <c r="AF118" s="58" t="e">
        <v>#N/A</v>
      </c>
      <c r="AG118" s="58" t="e">
        <v>#N/A</v>
      </c>
      <c r="AH118" s="58" t="e">
        <v>#N/A</v>
      </c>
      <c r="AJ118" s="58" t="s">
        <v>1418</v>
      </c>
      <c r="AK118" s="58" t="e">
        <v>#N/A</v>
      </c>
      <c r="AL118" s="58" t="e">
        <v>#N/A</v>
      </c>
      <c r="AM118" s="58" t="e">
        <v>#N/A</v>
      </c>
      <c r="AP118" s="58" t="e">
        <v>#N/A</v>
      </c>
      <c r="AQ118" s="58" t="e">
        <v>#N/A</v>
      </c>
    </row>
    <row r="119" spans="1:43" ht="12">
      <c r="A119" s="59">
        <v>118</v>
      </c>
      <c r="B119" s="67">
        <v>51030591</v>
      </c>
      <c r="C119" s="15" t="s">
        <v>422</v>
      </c>
      <c r="D119" s="16">
        <v>20256303238172</v>
      </c>
      <c r="E119" s="15" t="s">
        <v>12</v>
      </c>
      <c r="F119" s="18">
        <v>45832</v>
      </c>
      <c r="G119" s="17" t="s">
        <v>39</v>
      </c>
      <c r="H119" s="17" t="s">
        <v>423</v>
      </c>
      <c r="I119" s="17">
        <v>1193569081</v>
      </c>
      <c r="J119" s="17" t="s">
        <v>424</v>
      </c>
      <c r="K119" s="23">
        <v>80385034</v>
      </c>
      <c r="L119" s="19" t="s">
        <v>649</v>
      </c>
      <c r="N119" s="58" t="s">
        <v>682</v>
      </c>
      <c r="O119" s="58" t="s">
        <v>850</v>
      </c>
      <c r="P119" s="58" t="s">
        <v>851</v>
      </c>
      <c r="Q119" s="58" t="s">
        <v>698</v>
      </c>
      <c r="R119" s="58" t="s">
        <v>977</v>
      </c>
      <c r="S119" s="58" t="s">
        <v>988</v>
      </c>
      <c r="T119" s="58" t="s">
        <v>682</v>
      </c>
      <c r="U119" s="58" t="s">
        <v>1184</v>
      </c>
      <c r="V119" s="58" t="s">
        <v>1041</v>
      </c>
      <c r="W119" s="58" t="s">
        <v>1340</v>
      </c>
      <c r="X119" s="58" t="e">
        <v>#N/A</v>
      </c>
      <c r="Y119" s="58" t="s">
        <v>682</v>
      </c>
      <c r="Z119" s="58" t="s">
        <v>1451</v>
      </c>
      <c r="AA119" s="60">
        <v>45299</v>
      </c>
      <c r="AB119" s="60">
        <v>45299</v>
      </c>
      <c r="AC119" s="60">
        <f t="shared" si="1"/>
        <v>45832</v>
      </c>
      <c r="AE119" s="58" t="e">
        <v>#N/A</v>
      </c>
      <c r="AF119" s="58" t="e">
        <v>#N/A</v>
      </c>
      <c r="AG119" s="58" t="e">
        <v>#N/A</v>
      </c>
      <c r="AH119" s="58" t="e">
        <v>#N/A</v>
      </c>
      <c r="AJ119" s="58" t="s">
        <v>1418</v>
      </c>
      <c r="AK119" s="58" t="e">
        <v>#N/A</v>
      </c>
      <c r="AL119" s="58" t="e">
        <v>#N/A</v>
      </c>
      <c r="AM119" s="58" t="e">
        <v>#N/A</v>
      </c>
      <c r="AP119" s="58" t="e">
        <v>#N/A</v>
      </c>
      <c r="AQ119" s="58" t="e">
        <v>#N/A</v>
      </c>
    </row>
    <row r="120" spans="1:43" ht="12">
      <c r="A120" s="59">
        <v>119</v>
      </c>
      <c r="B120" s="67">
        <v>51031496</v>
      </c>
      <c r="C120" s="15" t="s">
        <v>425</v>
      </c>
      <c r="D120" s="16">
        <v>20256303238182</v>
      </c>
      <c r="E120" s="15" t="s">
        <v>17</v>
      </c>
      <c r="F120" s="18">
        <v>45832</v>
      </c>
      <c r="G120" s="17" t="s">
        <v>39</v>
      </c>
      <c r="H120" s="17" t="s">
        <v>426</v>
      </c>
      <c r="I120" s="17">
        <v>1114726322</v>
      </c>
      <c r="J120" s="17" t="s">
        <v>427</v>
      </c>
      <c r="K120" s="23">
        <v>31473029</v>
      </c>
      <c r="L120" s="19" t="s">
        <v>649</v>
      </c>
      <c r="N120" s="58" t="s">
        <v>682</v>
      </c>
      <c r="O120" s="58" t="s">
        <v>852</v>
      </c>
      <c r="P120" s="58" t="s">
        <v>427</v>
      </c>
      <c r="Q120" s="58" t="s">
        <v>698</v>
      </c>
      <c r="R120" s="58" t="s">
        <v>977</v>
      </c>
      <c r="S120" s="58" t="s">
        <v>987</v>
      </c>
      <c r="T120" s="58" t="s">
        <v>682</v>
      </c>
      <c r="U120" s="58" t="s">
        <v>1185</v>
      </c>
      <c r="V120" s="58" t="s">
        <v>1042</v>
      </c>
      <c r="W120" s="58" t="s">
        <v>990</v>
      </c>
      <c r="X120" s="58" t="e">
        <v>#N/A</v>
      </c>
      <c r="Y120" s="58" t="s">
        <v>990</v>
      </c>
      <c r="Z120" s="58" t="s">
        <v>990</v>
      </c>
      <c r="AA120" s="60">
        <v>45789</v>
      </c>
      <c r="AB120" s="60">
        <v>45789</v>
      </c>
      <c r="AC120" s="60">
        <f t="shared" si="1"/>
        <v>45832</v>
      </c>
      <c r="AE120" s="58" t="e">
        <v>#N/A</v>
      </c>
      <c r="AF120" s="58" t="e">
        <v>#N/A</v>
      </c>
      <c r="AG120" s="58" t="e">
        <v>#N/A</v>
      </c>
      <c r="AH120" s="58" t="e">
        <v>#N/A</v>
      </c>
      <c r="AJ120" s="58" t="s">
        <v>1418</v>
      </c>
      <c r="AK120" s="58" t="e">
        <v>#N/A</v>
      </c>
      <c r="AL120" s="58" t="e">
        <v>#N/A</v>
      </c>
      <c r="AM120" s="58" t="e">
        <v>#N/A</v>
      </c>
      <c r="AP120" s="58" t="e">
        <v>#N/A</v>
      </c>
      <c r="AQ120" s="58" t="e">
        <v>#N/A</v>
      </c>
    </row>
    <row r="121" spans="1:43" ht="12">
      <c r="A121" s="59">
        <v>120</v>
      </c>
      <c r="B121" s="67">
        <v>51031497</v>
      </c>
      <c r="C121" s="15" t="s">
        <v>428</v>
      </c>
      <c r="D121" s="16">
        <v>20256303238192</v>
      </c>
      <c r="E121" s="15" t="s">
        <v>17</v>
      </c>
      <c r="F121" s="18">
        <v>45832</v>
      </c>
      <c r="G121" s="17" t="s">
        <v>39</v>
      </c>
      <c r="H121" s="17" t="s">
        <v>429</v>
      </c>
      <c r="I121" s="17">
        <v>25213202</v>
      </c>
      <c r="J121" s="17" t="s">
        <v>430</v>
      </c>
      <c r="K121" s="23">
        <v>35892475</v>
      </c>
      <c r="L121" s="19" t="s">
        <v>650</v>
      </c>
      <c r="N121" s="58" t="s">
        <v>682</v>
      </c>
      <c r="O121" s="58" t="s">
        <v>853</v>
      </c>
      <c r="P121" s="58" t="s">
        <v>430</v>
      </c>
      <c r="Q121" s="58" t="s">
        <v>684</v>
      </c>
      <c r="R121" s="58" t="s">
        <v>977</v>
      </c>
      <c r="S121" s="58" t="s">
        <v>988</v>
      </c>
      <c r="T121" s="58" t="s">
        <v>682</v>
      </c>
      <c r="U121" s="58" t="s">
        <v>1186</v>
      </c>
      <c r="V121" s="58" t="s">
        <v>429</v>
      </c>
      <c r="W121" s="58" t="s">
        <v>1341</v>
      </c>
      <c r="X121" s="58" t="e">
        <v>#N/A</v>
      </c>
      <c r="Y121" s="58" t="s">
        <v>682</v>
      </c>
      <c r="Z121" s="58" t="s">
        <v>1452</v>
      </c>
      <c r="AA121" s="60">
        <v>45728</v>
      </c>
      <c r="AB121" s="60">
        <v>45730</v>
      </c>
      <c r="AC121" s="60">
        <f t="shared" si="1"/>
        <v>45832</v>
      </c>
      <c r="AD121" s="58" t="s">
        <v>1497</v>
      </c>
      <c r="AE121" s="58" t="e">
        <v>#N/A</v>
      </c>
      <c r="AF121" s="58" t="e">
        <v>#N/A</v>
      </c>
      <c r="AG121" s="58" t="e">
        <v>#N/A</v>
      </c>
      <c r="AH121" s="58" t="e">
        <v>#N/A</v>
      </c>
      <c r="AJ121" s="58" t="s">
        <v>1418</v>
      </c>
      <c r="AK121" s="58" t="s">
        <v>1578</v>
      </c>
      <c r="AL121" s="58" t="e">
        <v>#N/A</v>
      </c>
      <c r="AM121" s="58" t="e">
        <v>#N/A</v>
      </c>
      <c r="AP121" s="58">
        <v>0</v>
      </c>
      <c r="AQ121" s="58" t="s">
        <v>1554</v>
      </c>
    </row>
    <row r="122" spans="1:43" ht="12">
      <c r="A122" s="59">
        <v>121</v>
      </c>
      <c r="B122" s="67">
        <v>51031498</v>
      </c>
      <c r="C122" s="15" t="s">
        <v>431</v>
      </c>
      <c r="D122" s="16">
        <v>20256303238322</v>
      </c>
      <c r="E122" s="15" t="s">
        <v>17</v>
      </c>
      <c r="F122" s="18">
        <v>45832</v>
      </c>
      <c r="G122" s="17" t="s">
        <v>39</v>
      </c>
      <c r="H122" s="17" t="s">
        <v>432</v>
      </c>
      <c r="I122" s="17">
        <v>1103105588</v>
      </c>
      <c r="J122" s="17" t="s">
        <v>433</v>
      </c>
      <c r="K122" s="23">
        <v>1005583001</v>
      </c>
      <c r="L122" s="19" t="s">
        <v>651</v>
      </c>
      <c r="N122" s="58" t="s">
        <v>682</v>
      </c>
      <c r="O122" s="58" t="s">
        <v>854</v>
      </c>
      <c r="P122" s="58" t="s">
        <v>433</v>
      </c>
      <c r="Q122" s="58" t="s">
        <v>687</v>
      </c>
      <c r="R122" s="58" t="s">
        <v>977</v>
      </c>
      <c r="S122" s="58" t="s">
        <v>988</v>
      </c>
      <c r="T122" s="58" t="s">
        <v>682</v>
      </c>
      <c r="U122" s="58" t="s">
        <v>1187</v>
      </c>
      <c r="V122" s="58" t="s">
        <v>432</v>
      </c>
      <c r="W122" s="58" t="s">
        <v>1342</v>
      </c>
      <c r="X122" s="58" t="e">
        <v>#N/A</v>
      </c>
      <c r="Y122" s="58" t="s">
        <v>682</v>
      </c>
      <c r="Z122" s="58" t="s">
        <v>1453</v>
      </c>
      <c r="AA122" s="60">
        <v>45527</v>
      </c>
      <c r="AB122" s="60">
        <v>45527</v>
      </c>
      <c r="AC122" s="60">
        <f t="shared" si="1"/>
        <v>45832</v>
      </c>
      <c r="AE122" s="58" t="e">
        <v>#N/A</v>
      </c>
      <c r="AF122" s="58" t="e">
        <v>#N/A</v>
      </c>
      <c r="AG122" s="58" t="e">
        <v>#N/A</v>
      </c>
      <c r="AH122" s="58" t="s">
        <v>1508</v>
      </c>
      <c r="AJ122" s="58" t="s">
        <v>1418</v>
      </c>
      <c r="AK122" s="58" t="e">
        <v>#N/A</v>
      </c>
      <c r="AL122" s="58" t="e">
        <v>#N/A</v>
      </c>
      <c r="AM122" s="58" t="e">
        <v>#N/A</v>
      </c>
      <c r="AP122" s="58" t="e">
        <v>#N/A</v>
      </c>
      <c r="AQ122" s="58" t="e">
        <v>#N/A</v>
      </c>
    </row>
    <row r="123" spans="1:43" ht="12">
      <c r="A123" s="59">
        <v>122</v>
      </c>
      <c r="B123" s="67">
        <v>51031499</v>
      </c>
      <c r="C123" s="15" t="s">
        <v>434</v>
      </c>
      <c r="D123" s="16">
        <v>20256303241672</v>
      </c>
      <c r="E123" s="15" t="s">
        <v>17</v>
      </c>
      <c r="F123" s="18">
        <v>45832</v>
      </c>
      <c r="G123" s="17" t="s">
        <v>39</v>
      </c>
      <c r="H123" s="17" t="s">
        <v>435</v>
      </c>
      <c r="I123" s="17">
        <v>98582076</v>
      </c>
      <c r="J123" s="17" t="s">
        <v>436</v>
      </c>
      <c r="K123" s="23">
        <v>1001137954</v>
      </c>
      <c r="L123" s="19" t="s">
        <v>647</v>
      </c>
      <c r="N123" s="58" t="s">
        <v>682</v>
      </c>
      <c r="O123" s="58" t="s">
        <v>855</v>
      </c>
      <c r="P123" s="58" t="s">
        <v>436</v>
      </c>
      <c r="Q123" s="58" t="s">
        <v>684</v>
      </c>
      <c r="R123" s="58" t="s">
        <v>977</v>
      </c>
      <c r="S123" s="58" t="s">
        <v>988</v>
      </c>
      <c r="T123" s="58" t="s">
        <v>682</v>
      </c>
      <c r="U123" s="58" t="s">
        <v>1188</v>
      </c>
      <c r="V123" s="58" t="s">
        <v>435</v>
      </c>
      <c r="W123" s="58" t="s">
        <v>1343</v>
      </c>
      <c r="X123" s="58" t="e">
        <v>#N/A</v>
      </c>
      <c r="Y123" s="58" t="s">
        <v>682</v>
      </c>
      <c r="Z123" s="58" t="s">
        <v>1454</v>
      </c>
      <c r="AA123" s="60">
        <v>45717</v>
      </c>
      <c r="AB123" s="60">
        <v>45717</v>
      </c>
      <c r="AC123" s="60">
        <f t="shared" si="1"/>
        <v>45832</v>
      </c>
      <c r="AE123" s="58" t="e">
        <v>#N/A</v>
      </c>
      <c r="AF123" s="58" t="e">
        <v>#N/A</v>
      </c>
      <c r="AG123" s="58" t="e">
        <v>#N/A</v>
      </c>
      <c r="AH123" s="58" t="e">
        <v>#N/A</v>
      </c>
      <c r="AJ123" s="58" t="s">
        <v>1418</v>
      </c>
      <c r="AK123" s="58" t="e">
        <v>#N/A</v>
      </c>
      <c r="AL123" s="58" t="e">
        <v>#N/A</v>
      </c>
      <c r="AM123" s="58" t="e">
        <v>#N/A</v>
      </c>
      <c r="AP123" s="58" t="e">
        <v>#N/A</v>
      </c>
      <c r="AQ123" s="58" t="e">
        <v>#N/A</v>
      </c>
    </row>
    <row r="124" spans="1:43" ht="12">
      <c r="A124" s="59">
        <v>123</v>
      </c>
      <c r="B124" s="67">
        <v>51031500</v>
      </c>
      <c r="C124" s="15" t="s">
        <v>437</v>
      </c>
      <c r="D124" s="16">
        <v>20256303228872</v>
      </c>
      <c r="E124" s="15" t="s">
        <v>17</v>
      </c>
      <c r="F124" s="18">
        <v>45832</v>
      </c>
      <c r="G124" s="17" t="s">
        <v>39</v>
      </c>
      <c r="H124" s="17" t="s">
        <v>438</v>
      </c>
      <c r="I124" s="17">
        <v>22630533</v>
      </c>
      <c r="J124" s="17" t="s">
        <v>439</v>
      </c>
      <c r="K124" s="23">
        <v>32855511</v>
      </c>
      <c r="L124" s="19" t="s">
        <v>648</v>
      </c>
      <c r="N124" s="58" t="s">
        <v>682</v>
      </c>
      <c r="O124" s="58" t="s">
        <v>856</v>
      </c>
      <c r="P124" s="58" t="s">
        <v>439</v>
      </c>
      <c r="Q124" s="58" t="s">
        <v>684</v>
      </c>
      <c r="R124" s="58" t="s">
        <v>977</v>
      </c>
      <c r="S124" s="58" t="s">
        <v>988</v>
      </c>
      <c r="T124" s="58" t="s">
        <v>682</v>
      </c>
      <c r="U124" s="58" t="s">
        <v>1189</v>
      </c>
      <c r="V124" s="58" t="s">
        <v>438</v>
      </c>
      <c r="W124" s="58" t="s">
        <v>1344</v>
      </c>
      <c r="X124" s="58" t="s">
        <v>1455</v>
      </c>
      <c r="Y124" s="58" t="s">
        <v>682</v>
      </c>
      <c r="Z124" s="58" t="s">
        <v>1456</v>
      </c>
      <c r="AA124" s="60">
        <v>45442</v>
      </c>
      <c r="AB124" s="60">
        <v>45442</v>
      </c>
      <c r="AC124" s="60">
        <f t="shared" si="1"/>
        <v>45832</v>
      </c>
      <c r="AE124" s="58" t="e">
        <v>#N/A</v>
      </c>
      <c r="AF124" s="58" t="s">
        <v>988</v>
      </c>
      <c r="AG124" s="58" t="s">
        <v>1455</v>
      </c>
      <c r="AH124" s="58" t="e">
        <v>#N/A</v>
      </c>
      <c r="AJ124" s="58" t="s">
        <v>1418</v>
      </c>
      <c r="AK124" s="58" t="e">
        <v>#N/A</v>
      </c>
      <c r="AL124" s="58" t="e">
        <v>#N/A</v>
      </c>
      <c r="AM124" s="58" t="e">
        <v>#N/A</v>
      </c>
      <c r="AP124" s="58" t="s">
        <v>1521</v>
      </c>
      <c r="AQ124" s="58" t="s">
        <v>1555</v>
      </c>
    </row>
    <row r="125" spans="1:43" ht="12">
      <c r="A125" s="59">
        <v>124</v>
      </c>
      <c r="B125" s="66">
        <v>51031501</v>
      </c>
      <c r="C125" s="15" t="s">
        <v>38</v>
      </c>
      <c r="D125" s="16">
        <v>20256303084482</v>
      </c>
      <c r="E125" s="15" t="s">
        <v>17</v>
      </c>
      <c r="F125" s="18">
        <v>45824</v>
      </c>
      <c r="G125" s="17" t="s">
        <v>39</v>
      </c>
      <c r="H125" s="17" t="s">
        <v>40</v>
      </c>
      <c r="I125" s="17">
        <v>94551680</v>
      </c>
      <c r="J125" s="17" t="s">
        <v>41</v>
      </c>
      <c r="K125" s="23">
        <v>1118284440</v>
      </c>
      <c r="L125" s="19" t="s">
        <v>649</v>
      </c>
      <c r="N125" s="58" t="s">
        <v>682</v>
      </c>
      <c r="O125" s="58" t="s">
        <v>857</v>
      </c>
      <c r="P125" s="58" t="s">
        <v>41</v>
      </c>
      <c r="Q125" s="58" t="s">
        <v>797</v>
      </c>
      <c r="R125" s="58" t="s">
        <v>977</v>
      </c>
      <c r="S125" s="58" t="s">
        <v>987</v>
      </c>
      <c r="T125" s="58" t="s">
        <v>682</v>
      </c>
      <c r="U125" s="58" t="s">
        <v>1190</v>
      </c>
      <c r="V125" s="58" t="s">
        <v>40</v>
      </c>
      <c r="W125" s="58" t="s">
        <v>990</v>
      </c>
      <c r="X125" s="58" t="e">
        <v>#N/A</v>
      </c>
      <c r="Y125" s="58" t="s">
        <v>990</v>
      </c>
      <c r="Z125" s="58" t="s">
        <v>990</v>
      </c>
      <c r="AA125" s="60">
        <v>45705</v>
      </c>
      <c r="AB125" s="60">
        <v>45718</v>
      </c>
      <c r="AC125" s="60">
        <f t="shared" si="1"/>
        <v>45824</v>
      </c>
      <c r="AD125" s="58" t="s">
        <v>1497</v>
      </c>
      <c r="AE125" s="58" t="e">
        <v>#N/A</v>
      </c>
      <c r="AF125" s="58" t="e">
        <v>#N/A</v>
      </c>
      <c r="AG125" s="58" t="e">
        <v>#N/A</v>
      </c>
      <c r="AH125" s="58" t="e">
        <v>#N/A</v>
      </c>
      <c r="AJ125" s="58" t="s">
        <v>1418</v>
      </c>
      <c r="AK125" s="58" t="e">
        <v>#N/A</v>
      </c>
      <c r="AL125" s="58" t="e">
        <v>#N/A</v>
      </c>
      <c r="AM125" s="58" t="e">
        <v>#N/A</v>
      </c>
      <c r="AP125" s="58">
        <v>0</v>
      </c>
      <c r="AQ125" s="58" t="s">
        <v>1556</v>
      </c>
    </row>
    <row r="126" spans="1:43" ht="12">
      <c r="A126" s="59">
        <v>125</v>
      </c>
      <c r="B126" s="66">
        <v>51030268</v>
      </c>
      <c r="C126" s="15" t="s">
        <v>42</v>
      </c>
      <c r="D126" s="16" t="s">
        <v>43</v>
      </c>
      <c r="E126" s="49" t="s">
        <v>12</v>
      </c>
      <c r="F126" s="18">
        <v>45824</v>
      </c>
      <c r="G126" s="17" t="s">
        <v>44</v>
      </c>
      <c r="H126" s="19" t="s">
        <v>45</v>
      </c>
      <c r="I126" s="17">
        <v>8062156</v>
      </c>
      <c r="J126" s="19" t="s">
        <v>46</v>
      </c>
      <c r="K126" s="51">
        <v>8352067</v>
      </c>
      <c r="L126" s="19" t="s">
        <v>650</v>
      </c>
      <c r="N126" s="58" t="s">
        <v>682</v>
      </c>
      <c r="O126" s="58" t="s">
        <v>858</v>
      </c>
      <c r="P126" s="58" t="s">
        <v>46</v>
      </c>
      <c r="Q126" s="58" t="s">
        <v>698</v>
      </c>
      <c r="R126" s="58" t="s">
        <v>977</v>
      </c>
      <c r="S126" s="58" t="s">
        <v>987</v>
      </c>
      <c r="T126" s="58" t="s">
        <v>682</v>
      </c>
      <c r="U126" s="58" t="s">
        <v>1191</v>
      </c>
      <c r="V126" s="58" t="s">
        <v>45</v>
      </c>
      <c r="W126" s="58" t="s">
        <v>990</v>
      </c>
      <c r="X126" s="58" t="e">
        <v>#N/A</v>
      </c>
      <c r="Y126" s="58" t="s">
        <v>990</v>
      </c>
      <c r="Z126" s="58" t="s">
        <v>990</v>
      </c>
      <c r="AA126" s="60">
        <v>45517</v>
      </c>
      <c r="AB126" s="60">
        <v>45517</v>
      </c>
      <c r="AC126" s="60">
        <f t="shared" si="1"/>
        <v>45824</v>
      </c>
      <c r="AE126" s="58" t="e">
        <v>#N/A</v>
      </c>
      <c r="AF126" s="58" t="e">
        <v>#N/A</v>
      </c>
      <c r="AG126" s="58" t="e">
        <v>#N/A</v>
      </c>
      <c r="AH126" s="58" t="e">
        <v>#N/A</v>
      </c>
      <c r="AJ126" s="58" t="s">
        <v>1418</v>
      </c>
      <c r="AK126" s="58" t="e">
        <v>#N/A</v>
      </c>
      <c r="AL126" s="58" t="e">
        <v>#N/A</v>
      </c>
      <c r="AM126" s="58" t="e">
        <v>#N/A</v>
      </c>
      <c r="AP126" s="58" t="e">
        <v>#N/A</v>
      </c>
      <c r="AQ126" s="58" t="e">
        <v>#N/A</v>
      </c>
    </row>
    <row r="127" spans="1:43" ht="12">
      <c r="A127" s="59">
        <v>126</v>
      </c>
      <c r="B127" s="66">
        <v>51031502</v>
      </c>
      <c r="C127" s="15" t="s">
        <v>47</v>
      </c>
      <c r="D127" s="16">
        <v>20256303093092</v>
      </c>
      <c r="E127" s="15" t="s">
        <v>17</v>
      </c>
      <c r="F127" s="18">
        <v>45824</v>
      </c>
      <c r="G127" s="17" t="s">
        <v>44</v>
      </c>
      <c r="H127" s="50" t="s">
        <v>48</v>
      </c>
      <c r="I127" s="50">
        <v>1124316183</v>
      </c>
      <c r="J127" s="50" t="s">
        <v>49</v>
      </c>
      <c r="K127" s="52">
        <v>41181323</v>
      </c>
      <c r="L127" s="19" t="s">
        <v>650</v>
      </c>
      <c r="N127" s="58" t="s">
        <v>682</v>
      </c>
      <c r="O127" s="58" t="s">
        <v>859</v>
      </c>
      <c r="P127" s="58" t="s">
        <v>49</v>
      </c>
      <c r="Q127" s="58" t="s">
        <v>698</v>
      </c>
      <c r="R127" s="58" t="s">
        <v>982</v>
      </c>
      <c r="S127" s="58" t="s">
        <v>990</v>
      </c>
      <c r="T127" s="58" t="s">
        <v>682</v>
      </c>
      <c r="U127" s="58" t="s">
        <v>1192</v>
      </c>
      <c r="V127" s="58" t="s">
        <v>48</v>
      </c>
      <c r="W127" s="58" t="s">
        <v>990</v>
      </c>
      <c r="X127" s="58" t="e">
        <v>#N/A</v>
      </c>
      <c r="Y127" s="58" t="s">
        <v>990</v>
      </c>
      <c r="Z127" s="58" t="s">
        <v>990</v>
      </c>
      <c r="AA127" s="60">
        <v>45723</v>
      </c>
      <c r="AB127" s="60">
        <v>45723</v>
      </c>
      <c r="AC127" s="60">
        <f t="shared" si="1"/>
        <v>45824</v>
      </c>
      <c r="AE127" s="58" t="e">
        <v>#N/A</v>
      </c>
      <c r="AF127" s="58" t="e">
        <v>#N/A</v>
      </c>
      <c r="AG127" s="58" t="e">
        <v>#N/A</v>
      </c>
      <c r="AH127" s="58" t="e">
        <v>#N/A</v>
      </c>
      <c r="AJ127" s="58" t="s">
        <v>1418</v>
      </c>
      <c r="AK127" s="58" t="e">
        <v>#N/A</v>
      </c>
      <c r="AL127" s="58" t="e">
        <v>#N/A</v>
      </c>
      <c r="AM127" s="58" t="e">
        <v>#N/A</v>
      </c>
      <c r="AP127" s="58" t="e">
        <v>#N/A</v>
      </c>
      <c r="AQ127" s="58" t="e">
        <v>#N/A</v>
      </c>
    </row>
    <row r="128" spans="1:43" ht="12">
      <c r="A128" s="59">
        <v>127</v>
      </c>
      <c r="B128" s="66">
        <v>51031503</v>
      </c>
      <c r="C128" s="15" t="s">
        <v>50</v>
      </c>
      <c r="D128" s="16">
        <v>20256303082992</v>
      </c>
      <c r="E128" s="15" t="s">
        <v>17</v>
      </c>
      <c r="F128" s="18">
        <v>45824</v>
      </c>
      <c r="G128" s="17" t="s">
        <v>44</v>
      </c>
      <c r="H128" s="17" t="s">
        <v>51</v>
      </c>
      <c r="I128" s="17">
        <v>1082897989</v>
      </c>
      <c r="J128" s="17" t="s">
        <v>51</v>
      </c>
      <c r="K128" s="23">
        <v>1082897989</v>
      </c>
      <c r="L128" s="19" t="s">
        <v>651</v>
      </c>
      <c r="N128" s="58" t="s">
        <v>682</v>
      </c>
      <c r="O128" s="58" t="s">
        <v>860</v>
      </c>
      <c r="P128" s="58" t="s">
        <v>861</v>
      </c>
      <c r="Q128" s="58" t="s">
        <v>846</v>
      </c>
      <c r="R128" s="58" t="s">
        <v>977</v>
      </c>
      <c r="S128" s="58" t="s">
        <v>988</v>
      </c>
      <c r="T128" s="58" t="s">
        <v>682</v>
      </c>
      <c r="U128" s="58" t="s">
        <v>860</v>
      </c>
      <c r="V128" s="58" t="s">
        <v>861</v>
      </c>
      <c r="W128" s="58" t="s">
        <v>1345</v>
      </c>
      <c r="X128" s="58" t="e">
        <v>#N/A</v>
      </c>
      <c r="Y128" s="58" t="s">
        <v>682</v>
      </c>
      <c r="Z128" s="58" t="s">
        <v>1457</v>
      </c>
      <c r="AA128" s="60">
        <v>45482</v>
      </c>
      <c r="AB128" s="60" t="s">
        <v>990</v>
      </c>
      <c r="AC128" s="60">
        <f t="shared" si="1"/>
        <v>45824</v>
      </c>
      <c r="AD128" s="58" t="e">
        <f t="shared" ref="AD128" si="2">AB128-AA128</f>
        <v>#VALUE!</v>
      </c>
      <c r="AE128" s="58" t="e">
        <v>#N/A</v>
      </c>
      <c r="AF128" s="58" t="e">
        <v>#N/A</v>
      </c>
      <c r="AG128" s="58" t="e">
        <v>#N/A</v>
      </c>
      <c r="AH128" s="58" t="s">
        <v>1507</v>
      </c>
      <c r="AJ128" s="58" t="s">
        <v>990</v>
      </c>
      <c r="AK128" s="58" t="e">
        <v>#N/A</v>
      </c>
      <c r="AL128" s="58" t="e">
        <v>#N/A</v>
      </c>
      <c r="AM128" s="58" t="e">
        <v>#N/A</v>
      </c>
      <c r="AP128" s="58" t="s">
        <v>1345</v>
      </c>
      <c r="AQ128" s="58" t="s">
        <v>1557</v>
      </c>
    </row>
    <row r="129" spans="1:43" ht="12">
      <c r="A129" s="59">
        <v>128</v>
      </c>
      <c r="B129" s="66">
        <v>51030229</v>
      </c>
      <c r="C129" s="15" t="s">
        <v>52</v>
      </c>
      <c r="D129" s="16">
        <v>20256303077492</v>
      </c>
      <c r="E129" s="49" t="s">
        <v>12</v>
      </c>
      <c r="F129" s="18">
        <v>45824</v>
      </c>
      <c r="G129" s="17" t="s">
        <v>44</v>
      </c>
      <c r="H129" s="19" t="s">
        <v>53</v>
      </c>
      <c r="I129" s="50">
        <v>92507788</v>
      </c>
      <c r="J129" s="19" t="s">
        <v>54</v>
      </c>
      <c r="K129" s="51">
        <v>1099991804</v>
      </c>
      <c r="L129" s="19" t="s">
        <v>651</v>
      </c>
      <c r="N129" s="58" t="s">
        <v>682</v>
      </c>
      <c r="O129" s="58" t="s">
        <v>862</v>
      </c>
      <c r="P129" s="58" t="s">
        <v>54</v>
      </c>
      <c r="Q129" s="58" t="s">
        <v>698</v>
      </c>
      <c r="R129" s="58" t="s">
        <v>977</v>
      </c>
      <c r="S129" s="58" t="s">
        <v>988</v>
      </c>
      <c r="T129" s="58" t="s">
        <v>682</v>
      </c>
      <c r="U129" s="58" t="s">
        <v>1193</v>
      </c>
      <c r="V129" s="58" t="s">
        <v>1043</v>
      </c>
      <c r="W129" s="58" t="s">
        <v>1346</v>
      </c>
      <c r="X129" s="58" t="s">
        <v>1458</v>
      </c>
      <c r="Y129" s="58" t="s">
        <v>682</v>
      </c>
      <c r="Z129" s="58" t="s">
        <v>1459</v>
      </c>
      <c r="AA129" s="60">
        <v>44983</v>
      </c>
      <c r="AB129" s="60">
        <v>44983</v>
      </c>
      <c r="AC129" s="60">
        <f t="shared" si="1"/>
        <v>45824</v>
      </c>
      <c r="AE129" s="58" t="e">
        <v>#N/A</v>
      </c>
      <c r="AF129" s="58" t="s">
        <v>988</v>
      </c>
      <c r="AG129" s="58" t="s">
        <v>1458</v>
      </c>
      <c r="AH129" s="58" t="e">
        <v>#N/A</v>
      </c>
      <c r="AJ129" s="58" t="s">
        <v>1512</v>
      </c>
      <c r="AK129" s="58" t="e">
        <v>#N/A</v>
      </c>
      <c r="AL129" s="58" t="e">
        <v>#N/A</v>
      </c>
      <c r="AM129" s="58" t="s">
        <v>1515</v>
      </c>
      <c r="AP129" s="58" t="s">
        <v>1458</v>
      </c>
      <c r="AQ129" s="58" t="s">
        <v>1525</v>
      </c>
    </row>
    <row r="130" spans="1:43" ht="12">
      <c r="A130" s="59">
        <v>129</v>
      </c>
      <c r="B130" s="66">
        <v>51031504</v>
      </c>
      <c r="C130" s="15" t="s">
        <v>55</v>
      </c>
      <c r="D130" s="16" t="s">
        <v>56</v>
      </c>
      <c r="E130" s="49" t="s">
        <v>17</v>
      </c>
      <c r="F130" s="18">
        <v>45824</v>
      </c>
      <c r="G130" s="17" t="s">
        <v>44</v>
      </c>
      <c r="H130" s="19" t="s">
        <v>57</v>
      </c>
      <c r="I130" s="50">
        <v>6077893</v>
      </c>
      <c r="J130" s="19" t="s">
        <v>58</v>
      </c>
      <c r="K130" s="51">
        <v>6046870</v>
      </c>
      <c r="L130" s="19" t="s">
        <v>647</v>
      </c>
      <c r="N130" s="58" t="s">
        <v>863</v>
      </c>
      <c r="O130" s="58" t="s">
        <v>864</v>
      </c>
      <c r="P130" s="58" t="s">
        <v>58</v>
      </c>
      <c r="Q130" s="58" t="s">
        <v>698</v>
      </c>
      <c r="R130" s="58" t="s">
        <v>977</v>
      </c>
      <c r="S130" s="58" t="s">
        <v>989</v>
      </c>
      <c r="T130" s="58" t="s">
        <v>863</v>
      </c>
      <c r="U130" s="58" t="s">
        <v>1194</v>
      </c>
      <c r="V130" s="58" t="s">
        <v>1044</v>
      </c>
      <c r="W130" s="58" t="s">
        <v>990</v>
      </c>
      <c r="X130" s="58" t="s">
        <v>1460</v>
      </c>
      <c r="Y130" s="58" t="s">
        <v>682</v>
      </c>
      <c r="Z130" s="58">
        <v>0</v>
      </c>
      <c r="AA130" s="60">
        <v>45538</v>
      </c>
      <c r="AB130" s="60">
        <v>45551</v>
      </c>
      <c r="AC130" s="60">
        <f t="shared" si="1"/>
        <v>45824</v>
      </c>
      <c r="AD130" s="58" t="s">
        <v>1497</v>
      </c>
      <c r="AE130" s="58" t="e">
        <v>#N/A</v>
      </c>
      <c r="AF130" s="58" t="s">
        <v>988</v>
      </c>
      <c r="AG130" s="58" t="s">
        <v>1460</v>
      </c>
      <c r="AH130" s="58" t="e">
        <v>#N/A</v>
      </c>
      <c r="AJ130" s="58" t="s">
        <v>990</v>
      </c>
      <c r="AK130" s="58" t="s">
        <v>1578</v>
      </c>
      <c r="AL130" s="58" t="e">
        <v>#N/A</v>
      </c>
      <c r="AM130" s="58" t="e">
        <v>#N/A</v>
      </c>
      <c r="AP130" s="58" t="s">
        <v>1460</v>
      </c>
      <c r="AQ130" s="58" t="s">
        <v>1557</v>
      </c>
    </row>
    <row r="131" spans="1:43" ht="12">
      <c r="A131" s="59">
        <v>130</v>
      </c>
      <c r="B131" s="70">
        <v>51031506</v>
      </c>
      <c r="C131" s="15" t="s">
        <v>440</v>
      </c>
      <c r="D131" s="16">
        <v>20256303241442</v>
      </c>
      <c r="E131" s="15" t="s">
        <v>17</v>
      </c>
      <c r="F131" s="18">
        <v>45832</v>
      </c>
      <c r="G131" s="17" t="s">
        <v>44</v>
      </c>
      <c r="H131" s="17" t="s">
        <v>441</v>
      </c>
      <c r="I131" s="17">
        <v>11298613</v>
      </c>
      <c r="J131" s="17" t="s">
        <v>442</v>
      </c>
      <c r="K131" s="23">
        <v>1105683208</v>
      </c>
      <c r="L131" s="19" t="s">
        <v>648</v>
      </c>
      <c r="M131" s="58" t="s">
        <v>643</v>
      </c>
      <c r="N131" s="58" t="s">
        <v>682</v>
      </c>
      <c r="O131" s="58" t="s">
        <v>865</v>
      </c>
      <c r="P131" s="58" t="s">
        <v>442</v>
      </c>
      <c r="Q131" s="58" t="s">
        <v>684</v>
      </c>
      <c r="R131" s="58" t="s">
        <v>977</v>
      </c>
      <c r="S131" s="58" t="s">
        <v>987</v>
      </c>
      <c r="T131" s="58" t="s">
        <v>682</v>
      </c>
      <c r="U131" s="58" t="s">
        <v>1195</v>
      </c>
      <c r="V131" s="58" t="s">
        <v>1045</v>
      </c>
      <c r="W131" s="58" t="s">
        <v>990</v>
      </c>
      <c r="X131" s="58" t="e">
        <v>#N/A</v>
      </c>
      <c r="Y131" s="58" t="s">
        <v>990</v>
      </c>
      <c r="Z131" s="58" t="s">
        <v>990</v>
      </c>
      <c r="AA131" s="60">
        <v>45264</v>
      </c>
      <c r="AB131" s="60">
        <v>45367</v>
      </c>
      <c r="AC131" s="60">
        <f t="shared" ref="AC131:AC194" si="3">F131</f>
        <v>45832</v>
      </c>
      <c r="AD131" s="58" t="s">
        <v>1497</v>
      </c>
      <c r="AE131" s="58" t="e">
        <v>#N/A</v>
      </c>
      <c r="AF131" s="58" t="e">
        <v>#N/A</v>
      </c>
      <c r="AG131" s="58" t="e">
        <v>#N/A</v>
      </c>
      <c r="AH131" s="58" t="e">
        <v>#N/A</v>
      </c>
      <c r="AJ131" s="58" t="s">
        <v>1418</v>
      </c>
      <c r="AK131" s="58" t="e">
        <v>#N/A</v>
      </c>
      <c r="AL131" s="58" t="e">
        <v>#N/A</v>
      </c>
      <c r="AM131" s="58" t="e">
        <v>#N/A</v>
      </c>
      <c r="AN131" s="58" t="s">
        <v>643</v>
      </c>
      <c r="AP131" s="58" t="s">
        <v>1521</v>
      </c>
      <c r="AQ131" s="58" t="s">
        <v>1558</v>
      </c>
    </row>
    <row r="132" spans="1:43" ht="12">
      <c r="A132" s="59">
        <v>131</v>
      </c>
      <c r="B132" s="67">
        <v>51031507</v>
      </c>
      <c r="C132" s="15" t="s">
        <v>443</v>
      </c>
      <c r="D132" s="16">
        <v>20256303241432</v>
      </c>
      <c r="E132" s="15" t="s">
        <v>17</v>
      </c>
      <c r="F132" s="18">
        <v>45832</v>
      </c>
      <c r="G132" s="17" t="s">
        <v>44</v>
      </c>
      <c r="H132" s="17" t="s">
        <v>441</v>
      </c>
      <c r="I132" s="17">
        <v>11298613</v>
      </c>
      <c r="J132" s="17" t="s">
        <v>444</v>
      </c>
      <c r="K132" s="23">
        <v>93135776</v>
      </c>
      <c r="L132" s="19" t="s">
        <v>649</v>
      </c>
      <c r="M132" s="58" t="s">
        <v>643</v>
      </c>
      <c r="N132" s="58" t="s">
        <v>682</v>
      </c>
      <c r="O132" s="58" t="s">
        <v>866</v>
      </c>
      <c r="P132" s="58" t="s">
        <v>444</v>
      </c>
      <c r="Q132" s="58" t="s">
        <v>684</v>
      </c>
      <c r="R132" s="58" t="s">
        <v>977</v>
      </c>
      <c r="S132" s="58" t="s">
        <v>987</v>
      </c>
      <c r="T132" s="58" t="s">
        <v>682</v>
      </c>
      <c r="U132" s="58" t="s">
        <v>1195</v>
      </c>
      <c r="V132" s="58" t="s">
        <v>1045</v>
      </c>
      <c r="W132" s="58" t="s">
        <v>990</v>
      </c>
      <c r="X132" s="58" t="e">
        <v>#N/A</v>
      </c>
      <c r="Y132" s="58" t="s">
        <v>990</v>
      </c>
      <c r="Z132" s="58" t="s">
        <v>990</v>
      </c>
      <c r="AA132" s="60">
        <v>45269</v>
      </c>
      <c r="AB132" s="60">
        <v>45367</v>
      </c>
      <c r="AC132" s="60">
        <f t="shared" si="3"/>
        <v>45832</v>
      </c>
      <c r="AD132" s="58" t="s">
        <v>1497</v>
      </c>
      <c r="AE132" s="58" t="e">
        <v>#N/A</v>
      </c>
      <c r="AF132" s="58" t="e">
        <v>#N/A</v>
      </c>
      <c r="AG132" s="58" t="e">
        <v>#N/A</v>
      </c>
      <c r="AH132" s="58" t="e">
        <v>#N/A</v>
      </c>
      <c r="AJ132" s="58" t="s">
        <v>1418</v>
      </c>
      <c r="AK132" s="58" t="e">
        <v>#N/A</v>
      </c>
      <c r="AL132" s="58" t="e">
        <v>#N/A</v>
      </c>
      <c r="AM132" s="58" t="e">
        <v>#N/A</v>
      </c>
      <c r="AN132" s="58" t="s">
        <v>643</v>
      </c>
      <c r="AP132" s="58" t="s">
        <v>1521</v>
      </c>
      <c r="AQ132" s="58" t="s">
        <v>1558</v>
      </c>
    </row>
    <row r="133" spans="1:43" ht="12">
      <c r="A133" s="59">
        <v>132</v>
      </c>
      <c r="B133" s="67">
        <v>51031508</v>
      </c>
      <c r="C133" s="15" t="s">
        <v>445</v>
      </c>
      <c r="D133" s="16">
        <v>20256303241422</v>
      </c>
      <c r="E133" s="15" t="s">
        <v>17</v>
      </c>
      <c r="F133" s="18">
        <v>45832</v>
      </c>
      <c r="G133" s="17" t="s">
        <v>44</v>
      </c>
      <c r="H133" s="17" t="s">
        <v>441</v>
      </c>
      <c r="I133" s="17">
        <v>11298613</v>
      </c>
      <c r="J133" s="17" t="s">
        <v>446</v>
      </c>
      <c r="K133" s="23">
        <v>1105692933</v>
      </c>
      <c r="L133" s="19" t="s">
        <v>650</v>
      </c>
      <c r="M133" s="58" t="s">
        <v>643</v>
      </c>
      <c r="N133" s="58" t="s">
        <v>682</v>
      </c>
      <c r="O133" s="58" t="s">
        <v>867</v>
      </c>
      <c r="P133" s="58" t="s">
        <v>446</v>
      </c>
      <c r="Q133" s="58" t="s">
        <v>684</v>
      </c>
      <c r="R133" s="58" t="s">
        <v>977</v>
      </c>
      <c r="S133" s="58" t="s">
        <v>987</v>
      </c>
      <c r="T133" s="58" t="s">
        <v>682</v>
      </c>
      <c r="U133" s="58" t="s">
        <v>1195</v>
      </c>
      <c r="V133" s="58" t="s">
        <v>1045</v>
      </c>
      <c r="W133" s="58" t="s">
        <v>990</v>
      </c>
      <c r="X133" s="58" t="e">
        <v>#N/A</v>
      </c>
      <c r="Y133" s="58" t="s">
        <v>990</v>
      </c>
      <c r="Z133" s="58" t="s">
        <v>990</v>
      </c>
      <c r="AA133" s="60">
        <v>45269</v>
      </c>
      <c r="AB133" s="60">
        <v>45367</v>
      </c>
      <c r="AC133" s="60">
        <f t="shared" si="3"/>
        <v>45832</v>
      </c>
      <c r="AD133" s="58" t="s">
        <v>1497</v>
      </c>
      <c r="AE133" s="58" t="e">
        <v>#N/A</v>
      </c>
      <c r="AF133" s="58" t="e">
        <v>#N/A</v>
      </c>
      <c r="AG133" s="58" t="e">
        <v>#N/A</v>
      </c>
      <c r="AH133" s="58" t="e">
        <v>#N/A</v>
      </c>
      <c r="AJ133" s="58" t="s">
        <v>1418</v>
      </c>
      <c r="AK133" s="58" t="e">
        <v>#N/A</v>
      </c>
      <c r="AL133" s="58" t="e">
        <v>#N/A</v>
      </c>
      <c r="AM133" s="58" t="e">
        <v>#N/A</v>
      </c>
      <c r="AN133" s="58" t="s">
        <v>643</v>
      </c>
      <c r="AP133" s="58" t="s">
        <v>1521</v>
      </c>
      <c r="AQ133" s="58" t="s">
        <v>1558</v>
      </c>
    </row>
    <row r="134" spans="1:43" ht="12">
      <c r="A134" s="59">
        <v>133</v>
      </c>
      <c r="B134" s="70">
        <v>51031509</v>
      </c>
      <c r="C134" s="15" t="s">
        <v>504</v>
      </c>
      <c r="D134" s="16">
        <v>20256303301272</v>
      </c>
      <c r="E134" s="15" t="s">
        <v>17</v>
      </c>
      <c r="F134" s="18">
        <v>45834</v>
      </c>
      <c r="G134" s="17" t="s">
        <v>39</v>
      </c>
      <c r="H134" s="17" t="s">
        <v>505</v>
      </c>
      <c r="I134" s="17">
        <v>1131004549</v>
      </c>
      <c r="J134" s="17" t="s">
        <v>506</v>
      </c>
      <c r="K134" s="23">
        <v>1131007328</v>
      </c>
      <c r="L134" s="19" t="s">
        <v>651</v>
      </c>
      <c r="N134" s="58" t="s">
        <v>682</v>
      </c>
      <c r="O134" s="58" t="s">
        <v>868</v>
      </c>
      <c r="P134" s="58" t="s">
        <v>506</v>
      </c>
      <c r="Q134" s="58" t="s">
        <v>687</v>
      </c>
      <c r="R134" s="58" t="s">
        <v>977</v>
      </c>
      <c r="S134" s="58" t="s">
        <v>989</v>
      </c>
      <c r="T134" s="58" t="s">
        <v>682</v>
      </c>
      <c r="U134" s="58" t="s">
        <v>1196</v>
      </c>
      <c r="V134" s="58" t="s">
        <v>505</v>
      </c>
      <c r="W134" s="58" t="s">
        <v>990</v>
      </c>
      <c r="X134" s="58" t="e">
        <v>#N/A</v>
      </c>
      <c r="Y134" s="58" t="s">
        <v>682</v>
      </c>
      <c r="Z134" s="58" t="s">
        <v>1429</v>
      </c>
      <c r="AA134" s="60">
        <v>45691</v>
      </c>
      <c r="AB134" s="60">
        <v>45691</v>
      </c>
      <c r="AC134" s="60">
        <f t="shared" si="3"/>
        <v>45834</v>
      </c>
      <c r="AE134" s="58" t="e">
        <v>#N/A</v>
      </c>
      <c r="AF134" s="58" t="e">
        <v>#N/A</v>
      </c>
      <c r="AG134" s="58" t="e">
        <v>#N/A</v>
      </c>
      <c r="AH134" s="58" t="e">
        <v>#N/A</v>
      </c>
      <c r="AJ134" s="58" t="s">
        <v>1418</v>
      </c>
      <c r="AK134" s="58" t="e">
        <v>#N/A</v>
      </c>
      <c r="AL134" s="58" t="e">
        <v>#N/A</v>
      </c>
      <c r="AM134" s="58" t="e">
        <v>#N/A</v>
      </c>
      <c r="AP134" s="58" t="e">
        <v>#N/A</v>
      </c>
      <c r="AQ134" s="58" t="e">
        <v>#N/A</v>
      </c>
    </row>
    <row r="135" spans="1:43" ht="12">
      <c r="A135" s="59">
        <v>134</v>
      </c>
      <c r="B135" s="66">
        <v>51031510</v>
      </c>
      <c r="C135" s="15" t="s">
        <v>284</v>
      </c>
      <c r="D135" s="16">
        <v>20256303145572</v>
      </c>
      <c r="E135" s="49" t="s">
        <v>17</v>
      </c>
      <c r="F135" s="18">
        <v>45826</v>
      </c>
      <c r="G135" s="17" t="s">
        <v>44</v>
      </c>
      <c r="H135" s="19" t="s">
        <v>285</v>
      </c>
      <c r="I135" s="50">
        <v>2474688</v>
      </c>
      <c r="J135" s="19" t="s">
        <v>286</v>
      </c>
      <c r="K135" s="51">
        <v>38450196</v>
      </c>
      <c r="L135" s="19" t="s">
        <v>647</v>
      </c>
      <c r="N135" s="58" t="s">
        <v>682</v>
      </c>
      <c r="O135" s="58" t="s">
        <v>869</v>
      </c>
      <c r="P135" s="58" t="s">
        <v>286</v>
      </c>
      <c r="Q135" s="58" t="s">
        <v>698</v>
      </c>
      <c r="R135" s="58" t="s">
        <v>977</v>
      </c>
      <c r="S135" s="58" t="s">
        <v>988</v>
      </c>
      <c r="T135" s="58" t="s">
        <v>682</v>
      </c>
      <c r="U135" s="58" t="s">
        <v>1197</v>
      </c>
      <c r="V135" s="58" t="s">
        <v>285</v>
      </c>
      <c r="W135" s="58" t="s">
        <v>1347</v>
      </c>
      <c r="X135" s="58" t="e">
        <v>#N/A</v>
      </c>
      <c r="Y135" s="58" t="s">
        <v>682</v>
      </c>
      <c r="Z135" s="58" t="s">
        <v>1461</v>
      </c>
      <c r="AA135" s="60">
        <v>45645</v>
      </c>
      <c r="AB135" s="60">
        <v>45645</v>
      </c>
      <c r="AC135" s="60">
        <f t="shared" si="3"/>
        <v>45826</v>
      </c>
      <c r="AE135" s="58" t="e">
        <v>#N/A</v>
      </c>
      <c r="AF135" s="58" t="e">
        <v>#N/A</v>
      </c>
      <c r="AG135" s="58" t="e">
        <v>#N/A</v>
      </c>
      <c r="AH135" s="58" t="e">
        <v>#N/A</v>
      </c>
      <c r="AJ135" s="58" t="s">
        <v>1418</v>
      </c>
      <c r="AK135" s="58" t="e">
        <v>#N/A</v>
      </c>
      <c r="AL135" s="58" t="e">
        <v>#N/A</v>
      </c>
      <c r="AM135" s="58" t="e">
        <v>#N/A</v>
      </c>
      <c r="AP135" s="58" t="e">
        <v>#N/A</v>
      </c>
      <c r="AQ135" s="58" t="e">
        <v>#N/A</v>
      </c>
    </row>
    <row r="136" spans="1:43" ht="12">
      <c r="A136" s="59">
        <v>135</v>
      </c>
      <c r="B136" s="70">
        <v>51031511</v>
      </c>
      <c r="C136" s="15" t="s">
        <v>447</v>
      </c>
      <c r="D136" s="16">
        <v>20256303241412</v>
      </c>
      <c r="E136" s="15" t="s">
        <v>17</v>
      </c>
      <c r="F136" s="18">
        <v>45832</v>
      </c>
      <c r="G136" s="17" t="s">
        <v>44</v>
      </c>
      <c r="H136" s="17" t="s">
        <v>448</v>
      </c>
      <c r="I136" s="17">
        <v>91004298</v>
      </c>
      <c r="J136" s="17" t="s">
        <v>449</v>
      </c>
      <c r="K136" s="23">
        <v>1116856552</v>
      </c>
      <c r="L136" s="19" t="s">
        <v>648</v>
      </c>
      <c r="N136" s="58" t="s">
        <v>682</v>
      </c>
      <c r="O136" s="58" t="s">
        <v>870</v>
      </c>
      <c r="P136" s="58" t="s">
        <v>871</v>
      </c>
      <c r="Q136" s="58" t="s">
        <v>696</v>
      </c>
      <c r="R136" s="58" t="s">
        <v>979</v>
      </c>
      <c r="S136" s="58" t="s">
        <v>990</v>
      </c>
      <c r="T136" s="58" t="s">
        <v>682</v>
      </c>
      <c r="U136" s="58" t="s">
        <v>1198</v>
      </c>
      <c r="V136" s="58" t="s">
        <v>1046</v>
      </c>
      <c r="W136" s="58" t="s">
        <v>990</v>
      </c>
      <c r="X136" s="58" t="e">
        <v>#N/A</v>
      </c>
      <c r="Y136" s="58" t="s">
        <v>990</v>
      </c>
      <c r="Z136" s="58" t="s">
        <v>990</v>
      </c>
      <c r="AA136" s="60">
        <v>45568</v>
      </c>
      <c r="AB136" s="60">
        <v>45568</v>
      </c>
      <c r="AC136" s="60">
        <f t="shared" si="3"/>
        <v>45832</v>
      </c>
      <c r="AE136" s="58" t="e">
        <v>#N/A</v>
      </c>
      <c r="AF136" s="58" t="e">
        <v>#N/A</v>
      </c>
      <c r="AG136" s="58" t="e">
        <v>#N/A</v>
      </c>
      <c r="AH136" s="58" t="e">
        <v>#N/A</v>
      </c>
      <c r="AJ136" s="58" t="s">
        <v>1418</v>
      </c>
      <c r="AK136" s="58" t="e">
        <v>#N/A</v>
      </c>
      <c r="AL136" s="58" t="e">
        <v>#N/A</v>
      </c>
      <c r="AM136" s="58" t="e">
        <v>#N/A</v>
      </c>
      <c r="AP136" s="58" t="e">
        <v>#N/A</v>
      </c>
      <c r="AQ136" s="58" t="e">
        <v>#N/A</v>
      </c>
    </row>
    <row r="137" spans="1:43" ht="12">
      <c r="A137" s="59">
        <v>136</v>
      </c>
      <c r="B137" s="70">
        <v>51031513</v>
      </c>
      <c r="C137" s="15" t="s">
        <v>450</v>
      </c>
      <c r="D137" s="16">
        <v>20256303241402</v>
      </c>
      <c r="E137" s="15" t="s">
        <v>17</v>
      </c>
      <c r="F137" s="18">
        <v>45832</v>
      </c>
      <c r="G137" s="17" t="s">
        <v>44</v>
      </c>
      <c r="H137" s="17" t="s">
        <v>451</v>
      </c>
      <c r="I137" s="17">
        <v>1059234658</v>
      </c>
      <c r="J137" s="17" t="s">
        <v>452</v>
      </c>
      <c r="K137" s="23">
        <v>5268618</v>
      </c>
      <c r="L137" s="19" t="s">
        <v>649</v>
      </c>
      <c r="N137" s="58" t="s">
        <v>682</v>
      </c>
      <c r="O137" s="58" t="s">
        <v>872</v>
      </c>
      <c r="P137" s="58" t="s">
        <v>452</v>
      </c>
      <c r="Q137" s="58" t="s">
        <v>698</v>
      </c>
      <c r="R137" s="58" t="s">
        <v>977</v>
      </c>
      <c r="S137" s="58" t="s">
        <v>987</v>
      </c>
      <c r="T137" s="58" t="s">
        <v>682</v>
      </c>
      <c r="U137" s="58" t="s">
        <v>1199</v>
      </c>
      <c r="V137" s="58" t="s">
        <v>451</v>
      </c>
      <c r="W137" s="58" t="s">
        <v>990</v>
      </c>
      <c r="X137" s="58" t="e">
        <v>#N/A</v>
      </c>
      <c r="Y137" s="58" t="s">
        <v>990</v>
      </c>
      <c r="Z137" s="58" t="s">
        <v>990</v>
      </c>
      <c r="AA137" s="60">
        <v>45401</v>
      </c>
      <c r="AB137" s="60">
        <v>45401</v>
      </c>
      <c r="AC137" s="60">
        <f t="shared" si="3"/>
        <v>45832</v>
      </c>
      <c r="AE137" s="58" t="e">
        <v>#N/A</v>
      </c>
      <c r="AF137" s="58" t="e">
        <v>#N/A</v>
      </c>
      <c r="AG137" s="58" t="e">
        <v>#N/A</v>
      </c>
      <c r="AH137" s="58" t="e">
        <v>#N/A</v>
      </c>
      <c r="AJ137" s="58" t="s">
        <v>1418</v>
      </c>
      <c r="AK137" s="58" t="e">
        <v>#N/A</v>
      </c>
      <c r="AL137" s="58" t="e">
        <v>#N/A</v>
      </c>
      <c r="AM137" s="58" t="e">
        <v>#N/A</v>
      </c>
      <c r="AP137" s="58" t="e">
        <v>#N/A</v>
      </c>
      <c r="AQ137" s="58" t="e">
        <v>#N/A</v>
      </c>
    </row>
    <row r="138" spans="1:43" ht="12">
      <c r="A138" s="59">
        <v>137</v>
      </c>
      <c r="B138" s="70">
        <v>51031514</v>
      </c>
      <c r="C138" s="15" t="s">
        <v>453</v>
      </c>
      <c r="D138" s="16">
        <v>20256303241392</v>
      </c>
      <c r="E138" s="15" t="s">
        <v>17</v>
      </c>
      <c r="F138" s="18">
        <v>45832</v>
      </c>
      <c r="G138" s="17" t="s">
        <v>44</v>
      </c>
      <c r="H138" s="17" t="s">
        <v>441</v>
      </c>
      <c r="I138" s="17">
        <v>11298613</v>
      </c>
      <c r="J138" s="17" t="s">
        <v>454</v>
      </c>
      <c r="K138" s="23">
        <v>93136753</v>
      </c>
      <c r="L138" s="19" t="s">
        <v>650</v>
      </c>
      <c r="M138" s="58" t="s">
        <v>643</v>
      </c>
      <c r="N138" s="58" t="s">
        <v>682</v>
      </c>
      <c r="O138" s="58" t="s">
        <v>873</v>
      </c>
      <c r="P138" s="58" t="s">
        <v>454</v>
      </c>
      <c r="Q138" s="58" t="s">
        <v>684</v>
      </c>
      <c r="R138" s="58" t="s">
        <v>977</v>
      </c>
      <c r="S138" s="58" t="s">
        <v>987</v>
      </c>
      <c r="T138" s="58" t="s">
        <v>682</v>
      </c>
      <c r="U138" s="58" t="s">
        <v>1195</v>
      </c>
      <c r="V138" s="58" t="s">
        <v>1045</v>
      </c>
      <c r="W138" s="58" t="s">
        <v>990</v>
      </c>
      <c r="X138" s="58" t="e">
        <v>#N/A</v>
      </c>
      <c r="Y138" s="58" t="s">
        <v>990</v>
      </c>
      <c r="Z138" s="58" t="s">
        <v>990</v>
      </c>
      <c r="AA138" s="60">
        <v>45269</v>
      </c>
      <c r="AB138" s="60">
        <v>45367</v>
      </c>
      <c r="AC138" s="60">
        <f t="shared" si="3"/>
        <v>45832</v>
      </c>
      <c r="AD138" s="58" t="s">
        <v>1497</v>
      </c>
      <c r="AE138" s="58" t="e">
        <v>#N/A</v>
      </c>
      <c r="AF138" s="58" t="e">
        <v>#N/A</v>
      </c>
      <c r="AG138" s="58" t="e">
        <v>#N/A</v>
      </c>
      <c r="AH138" s="58" t="e">
        <v>#N/A</v>
      </c>
      <c r="AJ138" s="58" t="s">
        <v>1418</v>
      </c>
      <c r="AK138" s="58" t="e">
        <v>#N/A</v>
      </c>
      <c r="AL138" s="58" t="e">
        <v>#N/A</v>
      </c>
      <c r="AM138" s="58" t="e">
        <v>#N/A</v>
      </c>
      <c r="AN138" s="58" t="s">
        <v>643</v>
      </c>
      <c r="AP138" s="58" t="s">
        <v>1521</v>
      </c>
      <c r="AQ138" s="58" t="s">
        <v>1558</v>
      </c>
    </row>
    <row r="139" spans="1:43" ht="12">
      <c r="A139" s="59">
        <v>138</v>
      </c>
      <c r="B139" s="71">
        <v>51031515</v>
      </c>
      <c r="C139" s="15" t="s">
        <v>287</v>
      </c>
      <c r="D139" s="16">
        <v>20256303152662</v>
      </c>
      <c r="E139" s="49" t="s">
        <v>17</v>
      </c>
      <c r="F139" s="18">
        <v>45826</v>
      </c>
      <c r="G139" s="17" t="s">
        <v>44</v>
      </c>
      <c r="H139" s="19" t="s">
        <v>288</v>
      </c>
      <c r="I139" s="50">
        <v>1099364557</v>
      </c>
      <c r="J139" s="19" t="s">
        <v>289</v>
      </c>
      <c r="K139" s="51">
        <v>13871698</v>
      </c>
      <c r="L139" s="19" t="s">
        <v>651</v>
      </c>
      <c r="N139" s="58" t="s">
        <v>682</v>
      </c>
      <c r="O139" s="58" t="s">
        <v>874</v>
      </c>
      <c r="P139" s="58" t="s">
        <v>875</v>
      </c>
      <c r="Q139" s="58" t="s">
        <v>698</v>
      </c>
      <c r="R139" s="58" t="s">
        <v>977</v>
      </c>
      <c r="S139" s="58" t="s">
        <v>988</v>
      </c>
      <c r="T139" s="58" t="s">
        <v>1016</v>
      </c>
      <c r="U139" s="58" t="s">
        <v>1200</v>
      </c>
      <c r="V139" s="58" t="s">
        <v>1047</v>
      </c>
      <c r="W139" s="58" t="s">
        <v>1348</v>
      </c>
      <c r="X139" s="58" t="s">
        <v>1348</v>
      </c>
      <c r="Y139" s="58" t="s">
        <v>682</v>
      </c>
      <c r="Z139" s="58" t="s">
        <v>1462</v>
      </c>
      <c r="AA139" s="60">
        <v>45423</v>
      </c>
      <c r="AB139" s="60">
        <v>45424</v>
      </c>
      <c r="AC139" s="60">
        <f t="shared" si="3"/>
        <v>45826</v>
      </c>
      <c r="AD139" s="58" t="s">
        <v>1497</v>
      </c>
      <c r="AE139" s="58" t="e">
        <v>#N/A</v>
      </c>
      <c r="AF139" s="58" t="s">
        <v>989</v>
      </c>
      <c r="AG139" s="58" t="s">
        <v>1348</v>
      </c>
      <c r="AH139" s="58" t="e">
        <v>#N/A</v>
      </c>
      <c r="AJ139" s="58" t="s">
        <v>1513</v>
      </c>
      <c r="AK139" s="58" t="e">
        <v>#N/A</v>
      </c>
      <c r="AL139" s="58" t="e">
        <v>#N/A</v>
      </c>
      <c r="AM139" s="58" t="e">
        <v>#N/A</v>
      </c>
      <c r="AP139" s="58" t="s">
        <v>1521</v>
      </c>
      <c r="AQ139" s="58" t="s">
        <v>1559</v>
      </c>
    </row>
    <row r="140" spans="1:43" ht="12">
      <c r="A140" s="59">
        <v>139</v>
      </c>
      <c r="B140" s="70">
        <v>51031516</v>
      </c>
      <c r="C140" s="15" t="s">
        <v>501</v>
      </c>
      <c r="D140" s="16">
        <v>20256303301252</v>
      </c>
      <c r="E140" s="15" t="s">
        <v>17</v>
      </c>
      <c r="F140" s="18">
        <v>45834</v>
      </c>
      <c r="G140" s="17" t="s">
        <v>39</v>
      </c>
      <c r="H140" s="17" t="s">
        <v>502</v>
      </c>
      <c r="I140" s="17">
        <v>1082249424</v>
      </c>
      <c r="J140" s="17" t="s">
        <v>503</v>
      </c>
      <c r="K140" s="23">
        <v>39070125</v>
      </c>
      <c r="L140" s="19" t="s">
        <v>647</v>
      </c>
      <c r="N140" s="58" t="s">
        <v>682</v>
      </c>
      <c r="O140" s="58" t="s">
        <v>876</v>
      </c>
      <c r="P140" s="58" t="s">
        <v>503</v>
      </c>
      <c r="Q140" s="58" t="s">
        <v>698</v>
      </c>
      <c r="R140" s="58" t="s">
        <v>977</v>
      </c>
      <c r="S140" s="58" t="s">
        <v>989</v>
      </c>
      <c r="T140" s="58" t="s">
        <v>682</v>
      </c>
      <c r="U140" s="58" t="s">
        <v>1201</v>
      </c>
      <c r="V140" s="58" t="s">
        <v>502</v>
      </c>
      <c r="W140" s="58" t="s">
        <v>990</v>
      </c>
      <c r="X140" s="58" t="e">
        <v>#N/A</v>
      </c>
      <c r="Y140" s="58" t="s">
        <v>682</v>
      </c>
      <c r="Z140" s="58" t="s">
        <v>1429</v>
      </c>
      <c r="AA140" s="60">
        <v>45691</v>
      </c>
      <c r="AB140" s="60">
        <v>45691</v>
      </c>
      <c r="AC140" s="60">
        <f t="shared" si="3"/>
        <v>45834</v>
      </c>
      <c r="AE140" s="58" t="e">
        <v>#N/A</v>
      </c>
      <c r="AF140" s="58" t="e">
        <v>#N/A</v>
      </c>
      <c r="AG140" s="58" t="e">
        <v>#N/A</v>
      </c>
      <c r="AH140" s="58" t="e">
        <v>#N/A</v>
      </c>
      <c r="AJ140" s="58" t="s">
        <v>1418</v>
      </c>
      <c r="AK140" s="58" t="e">
        <v>#N/A</v>
      </c>
      <c r="AL140" s="58" t="e">
        <v>#N/A</v>
      </c>
      <c r="AM140" s="58" t="e">
        <v>#N/A</v>
      </c>
      <c r="AP140" s="58" t="e">
        <v>#N/A</v>
      </c>
      <c r="AQ140" s="58" t="e">
        <v>#N/A</v>
      </c>
    </row>
    <row r="141" spans="1:43" ht="12">
      <c r="A141" s="59">
        <v>140</v>
      </c>
      <c r="B141" s="70">
        <v>51031517</v>
      </c>
      <c r="C141" s="15" t="s">
        <v>133</v>
      </c>
      <c r="D141" s="16">
        <v>20256303107542</v>
      </c>
      <c r="E141" s="49" t="s">
        <v>17</v>
      </c>
      <c r="F141" s="18">
        <v>45825</v>
      </c>
      <c r="G141" s="17" t="s">
        <v>44</v>
      </c>
      <c r="H141" s="17" t="s">
        <v>134</v>
      </c>
      <c r="I141" s="17">
        <v>98349109</v>
      </c>
      <c r="J141" s="17" t="s">
        <v>135</v>
      </c>
      <c r="K141" s="23">
        <v>41108869</v>
      </c>
      <c r="L141" s="19" t="s">
        <v>648</v>
      </c>
      <c r="N141" s="58" t="s">
        <v>682</v>
      </c>
      <c r="O141" s="58" t="s">
        <v>877</v>
      </c>
      <c r="P141" s="58" t="s">
        <v>878</v>
      </c>
      <c r="Q141" s="58" t="s">
        <v>687</v>
      </c>
      <c r="R141" s="58" t="s">
        <v>983</v>
      </c>
      <c r="S141" s="58" t="s">
        <v>990</v>
      </c>
      <c r="T141" s="58" t="s">
        <v>682</v>
      </c>
      <c r="U141" s="58" t="s">
        <v>1202</v>
      </c>
      <c r="V141" s="58" t="s">
        <v>134</v>
      </c>
      <c r="W141" s="58" t="s">
        <v>990</v>
      </c>
      <c r="X141" s="58" t="e">
        <v>#N/A</v>
      </c>
      <c r="Y141" s="58" t="s">
        <v>990</v>
      </c>
      <c r="Z141" s="58" t="s">
        <v>990</v>
      </c>
      <c r="AA141" s="60">
        <v>45289</v>
      </c>
      <c r="AB141" s="60">
        <v>45289</v>
      </c>
      <c r="AC141" s="60">
        <f t="shared" si="3"/>
        <v>45825</v>
      </c>
      <c r="AE141" s="58" t="e">
        <v>#N/A</v>
      </c>
      <c r="AF141" s="58" t="e">
        <v>#N/A</v>
      </c>
      <c r="AG141" s="58" t="e">
        <v>#N/A</v>
      </c>
      <c r="AH141" s="58" t="e">
        <v>#N/A</v>
      </c>
      <c r="AJ141" s="58" t="s">
        <v>1418</v>
      </c>
      <c r="AK141" s="58" t="e">
        <v>#N/A</v>
      </c>
      <c r="AL141" s="58" t="e">
        <v>#N/A</v>
      </c>
      <c r="AM141" s="58" t="e">
        <v>#N/A</v>
      </c>
      <c r="AP141" s="58" t="e">
        <v>#N/A</v>
      </c>
      <c r="AQ141" s="58" t="e">
        <v>#N/A</v>
      </c>
    </row>
    <row r="142" spans="1:43" ht="12">
      <c r="A142" s="59">
        <v>141</v>
      </c>
      <c r="B142" s="70">
        <v>51031518</v>
      </c>
      <c r="C142" s="15" t="s">
        <v>455</v>
      </c>
      <c r="D142" s="16">
        <v>20256303241372</v>
      </c>
      <c r="E142" s="15" t="s">
        <v>17</v>
      </c>
      <c r="F142" s="18">
        <v>45832</v>
      </c>
      <c r="G142" s="17" t="s">
        <v>44</v>
      </c>
      <c r="H142" s="17" t="s">
        <v>441</v>
      </c>
      <c r="I142" s="17">
        <v>11298613</v>
      </c>
      <c r="J142" s="15" t="s">
        <v>456</v>
      </c>
      <c r="K142" s="53">
        <v>65691978</v>
      </c>
      <c r="L142" s="19" t="s">
        <v>649</v>
      </c>
      <c r="M142" s="58" t="s">
        <v>643</v>
      </c>
      <c r="N142" s="58" t="s">
        <v>682</v>
      </c>
      <c r="O142" s="58" t="s">
        <v>879</v>
      </c>
      <c r="P142" s="58" t="s">
        <v>456</v>
      </c>
      <c r="Q142" s="58" t="s">
        <v>696</v>
      </c>
      <c r="R142" s="58" t="s">
        <v>977</v>
      </c>
      <c r="S142" s="58" t="s">
        <v>987</v>
      </c>
      <c r="T142" s="58" t="s">
        <v>682</v>
      </c>
      <c r="U142" s="58" t="s">
        <v>1195</v>
      </c>
      <c r="V142" s="58" t="s">
        <v>1045</v>
      </c>
      <c r="W142" s="58" t="s">
        <v>990</v>
      </c>
      <c r="X142" s="58" t="e">
        <v>#N/A</v>
      </c>
      <c r="Y142" s="58" t="s">
        <v>990</v>
      </c>
      <c r="Z142" s="58" t="s">
        <v>990</v>
      </c>
      <c r="AA142" s="60">
        <v>45269</v>
      </c>
      <c r="AB142" s="60">
        <v>45367</v>
      </c>
      <c r="AC142" s="60">
        <f t="shared" si="3"/>
        <v>45832</v>
      </c>
      <c r="AD142" s="58" t="s">
        <v>1497</v>
      </c>
      <c r="AE142" s="58" t="e">
        <v>#N/A</v>
      </c>
      <c r="AF142" s="58" t="e">
        <v>#N/A</v>
      </c>
      <c r="AG142" s="58" t="e">
        <v>#N/A</v>
      </c>
      <c r="AH142" s="58" t="e">
        <v>#N/A</v>
      </c>
      <c r="AJ142" s="58" t="s">
        <v>1418</v>
      </c>
      <c r="AK142" s="58" t="e">
        <v>#N/A</v>
      </c>
      <c r="AL142" s="58" t="e">
        <v>#N/A</v>
      </c>
      <c r="AM142" s="58" t="e">
        <v>#N/A</v>
      </c>
      <c r="AN142" s="58" t="s">
        <v>643</v>
      </c>
      <c r="AP142" s="58" t="s">
        <v>1521</v>
      </c>
      <c r="AQ142" s="58" t="s">
        <v>1558</v>
      </c>
    </row>
    <row r="143" spans="1:43" ht="12">
      <c r="A143" s="59">
        <v>142</v>
      </c>
      <c r="B143" s="70">
        <v>51029520</v>
      </c>
      <c r="C143" s="15" t="s">
        <v>498</v>
      </c>
      <c r="D143" s="16">
        <v>20256303301002</v>
      </c>
      <c r="E143" s="15" t="s">
        <v>12</v>
      </c>
      <c r="F143" s="18">
        <v>45834</v>
      </c>
      <c r="G143" s="17" t="s">
        <v>39</v>
      </c>
      <c r="H143" s="17" t="s">
        <v>499</v>
      </c>
      <c r="I143" s="17">
        <v>78691107</v>
      </c>
      <c r="J143" s="15" t="s">
        <v>500</v>
      </c>
      <c r="K143" s="53">
        <v>1082247250</v>
      </c>
      <c r="L143" s="19" t="s">
        <v>647</v>
      </c>
      <c r="N143" s="58" t="s">
        <v>682</v>
      </c>
      <c r="O143" s="58" t="s">
        <v>880</v>
      </c>
      <c r="P143" s="58" t="s">
        <v>500</v>
      </c>
      <c r="Q143" s="58" t="s">
        <v>684</v>
      </c>
      <c r="R143" s="58" t="s">
        <v>977</v>
      </c>
      <c r="S143" s="58" t="s">
        <v>988</v>
      </c>
      <c r="T143" s="58" t="s">
        <v>682</v>
      </c>
      <c r="U143" s="58" t="s">
        <v>1203</v>
      </c>
      <c r="V143" s="58" t="s">
        <v>499</v>
      </c>
      <c r="W143" s="58" t="s">
        <v>1349</v>
      </c>
      <c r="X143" s="58" t="e">
        <v>#N/A</v>
      </c>
      <c r="Y143" s="58" t="s">
        <v>682</v>
      </c>
      <c r="Z143" s="58" t="s">
        <v>1463</v>
      </c>
      <c r="AA143" s="60">
        <v>45339</v>
      </c>
      <c r="AB143" s="60">
        <v>45339</v>
      </c>
      <c r="AC143" s="60">
        <f t="shared" si="3"/>
        <v>45834</v>
      </c>
      <c r="AE143" s="58" t="s">
        <v>1504</v>
      </c>
      <c r="AF143" s="58" t="e">
        <v>#N/A</v>
      </c>
      <c r="AG143" s="58" t="e">
        <v>#N/A</v>
      </c>
      <c r="AH143" s="58" t="e">
        <v>#N/A</v>
      </c>
      <c r="AJ143" s="58" t="s">
        <v>1418</v>
      </c>
      <c r="AK143" s="58" t="e">
        <v>#N/A</v>
      </c>
      <c r="AL143" s="58" t="e">
        <v>#N/A</v>
      </c>
      <c r="AM143" s="58" t="e">
        <v>#N/A</v>
      </c>
      <c r="AP143" s="58" t="e">
        <v>#N/A</v>
      </c>
      <c r="AQ143" s="58" t="e">
        <v>#N/A</v>
      </c>
    </row>
    <row r="144" spans="1:43" ht="12">
      <c r="A144" s="59">
        <v>143</v>
      </c>
      <c r="B144" s="70">
        <v>51031519</v>
      </c>
      <c r="C144" s="15" t="s">
        <v>130</v>
      </c>
      <c r="D144" s="16">
        <v>20256303107532</v>
      </c>
      <c r="E144" s="49" t="s">
        <v>17</v>
      </c>
      <c r="F144" s="18">
        <v>45825</v>
      </c>
      <c r="G144" s="17" t="s">
        <v>44</v>
      </c>
      <c r="H144" s="17" t="s">
        <v>131</v>
      </c>
      <c r="I144" s="17">
        <v>1092733205</v>
      </c>
      <c r="J144" s="15" t="s">
        <v>132</v>
      </c>
      <c r="K144" s="53">
        <v>19616316</v>
      </c>
      <c r="L144" s="19" t="s">
        <v>650</v>
      </c>
      <c r="N144" s="58" t="s">
        <v>682</v>
      </c>
      <c r="O144" s="58" t="s">
        <v>881</v>
      </c>
      <c r="P144" s="58" t="s">
        <v>882</v>
      </c>
      <c r="Q144" s="58" t="s">
        <v>698</v>
      </c>
      <c r="R144" s="58" t="s">
        <v>979</v>
      </c>
      <c r="S144" s="58" t="s">
        <v>990</v>
      </c>
      <c r="T144" s="58" t="s">
        <v>1016</v>
      </c>
      <c r="U144" s="58" t="s">
        <v>1204</v>
      </c>
      <c r="V144" s="58" t="s">
        <v>1048</v>
      </c>
      <c r="W144" s="58" t="s">
        <v>990</v>
      </c>
      <c r="X144" s="58" t="e">
        <v>#N/A</v>
      </c>
      <c r="Y144" s="58" t="s">
        <v>990</v>
      </c>
      <c r="Z144" s="58" t="s">
        <v>990</v>
      </c>
      <c r="AA144" s="60">
        <v>45725</v>
      </c>
      <c r="AB144" s="60">
        <v>45725</v>
      </c>
      <c r="AC144" s="60">
        <f t="shared" si="3"/>
        <v>45825</v>
      </c>
      <c r="AE144" s="58" t="e">
        <v>#N/A</v>
      </c>
      <c r="AF144" s="58" t="e">
        <v>#N/A</v>
      </c>
      <c r="AG144" s="58" t="e">
        <v>#N/A</v>
      </c>
      <c r="AH144" s="58" t="e">
        <v>#N/A</v>
      </c>
      <c r="AJ144" s="58" t="s">
        <v>1418</v>
      </c>
      <c r="AK144" s="58" t="e">
        <v>#N/A</v>
      </c>
      <c r="AL144" s="58" t="e">
        <v>#N/A</v>
      </c>
      <c r="AM144" s="58" t="e">
        <v>#N/A</v>
      </c>
      <c r="AP144" s="58" t="e">
        <v>#N/A</v>
      </c>
      <c r="AQ144" s="58" t="e">
        <v>#N/A</v>
      </c>
    </row>
    <row r="145" spans="1:43" ht="12">
      <c r="A145" s="59">
        <v>144</v>
      </c>
      <c r="B145" s="70">
        <v>51031520</v>
      </c>
      <c r="C145" s="15" t="s">
        <v>457</v>
      </c>
      <c r="D145" s="16">
        <v>20256303241352</v>
      </c>
      <c r="E145" s="15" t="s">
        <v>17</v>
      </c>
      <c r="F145" s="18">
        <v>45832</v>
      </c>
      <c r="G145" s="17" t="s">
        <v>44</v>
      </c>
      <c r="H145" s="17" t="s">
        <v>458</v>
      </c>
      <c r="I145" s="17">
        <v>1111815567</v>
      </c>
      <c r="J145" s="15" t="s">
        <v>459</v>
      </c>
      <c r="K145" s="53">
        <v>1111756272</v>
      </c>
      <c r="L145" s="19" t="s">
        <v>651</v>
      </c>
      <c r="N145" s="58" t="s">
        <v>682</v>
      </c>
      <c r="O145" s="58" t="s">
        <v>883</v>
      </c>
      <c r="P145" s="58" t="s">
        <v>884</v>
      </c>
      <c r="Q145" s="58" t="s">
        <v>687</v>
      </c>
      <c r="R145" s="58" t="s">
        <v>977</v>
      </c>
      <c r="S145" s="58" t="s">
        <v>989</v>
      </c>
      <c r="T145" s="58" t="s">
        <v>682</v>
      </c>
      <c r="U145" s="58" t="s">
        <v>1205</v>
      </c>
      <c r="V145" s="58" t="s">
        <v>458</v>
      </c>
      <c r="W145" s="58" t="s">
        <v>990</v>
      </c>
      <c r="X145" s="58" t="s">
        <v>1464</v>
      </c>
      <c r="Y145" s="58" t="s">
        <v>682</v>
      </c>
      <c r="Z145" s="58">
        <v>0</v>
      </c>
      <c r="AA145" s="60">
        <v>45635</v>
      </c>
      <c r="AB145" s="60">
        <v>45647</v>
      </c>
      <c r="AC145" s="60">
        <f t="shared" si="3"/>
        <v>45832</v>
      </c>
      <c r="AD145" s="58" t="s">
        <v>1497</v>
      </c>
      <c r="AE145" s="58" t="e">
        <v>#N/A</v>
      </c>
      <c r="AF145" s="58" t="s">
        <v>988</v>
      </c>
      <c r="AG145" s="58" t="s">
        <v>1464</v>
      </c>
      <c r="AH145" s="58" t="e">
        <v>#N/A</v>
      </c>
      <c r="AJ145" s="58" t="s">
        <v>1418</v>
      </c>
      <c r="AK145" s="58" t="e">
        <v>#N/A</v>
      </c>
      <c r="AL145" s="58" t="e">
        <v>#N/A</v>
      </c>
      <c r="AM145" s="58" t="e">
        <v>#N/A</v>
      </c>
      <c r="AP145" s="58" t="s">
        <v>1464</v>
      </c>
      <c r="AQ145" s="58" t="s">
        <v>1560</v>
      </c>
    </row>
    <row r="146" spans="1:43" ht="12">
      <c r="A146" s="59">
        <v>145</v>
      </c>
      <c r="B146" s="70">
        <v>51030500</v>
      </c>
      <c r="C146" s="15" t="s">
        <v>460</v>
      </c>
      <c r="D146" s="16">
        <v>20256303241172</v>
      </c>
      <c r="E146" s="15" t="s">
        <v>12</v>
      </c>
      <c r="F146" s="18">
        <v>45832</v>
      </c>
      <c r="G146" s="17" t="s">
        <v>44</v>
      </c>
      <c r="H146" s="17" t="s">
        <v>461</v>
      </c>
      <c r="I146" s="17">
        <v>1007549292</v>
      </c>
      <c r="J146" s="15" t="s">
        <v>462</v>
      </c>
      <c r="K146" s="53">
        <v>50878839</v>
      </c>
      <c r="L146" s="19" t="s">
        <v>648</v>
      </c>
      <c r="N146" s="58" t="s">
        <v>682</v>
      </c>
      <c r="O146" s="58" t="s">
        <v>885</v>
      </c>
      <c r="P146" s="58" t="s">
        <v>462</v>
      </c>
      <c r="Q146" s="58" t="s">
        <v>698</v>
      </c>
      <c r="R146" s="58" t="s">
        <v>977</v>
      </c>
      <c r="S146" s="58" t="s">
        <v>988</v>
      </c>
      <c r="T146" s="58" t="s">
        <v>682</v>
      </c>
      <c r="U146" s="58" t="s">
        <v>1206</v>
      </c>
      <c r="V146" s="58" t="s">
        <v>461</v>
      </c>
      <c r="W146" s="58" t="s">
        <v>1350</v>
      </c>
      <c r="X146" s="58" t="e">
        <v>#N/A</v>
      </c>
      <c r="Y146" s="58" t="s">
        <v>682</v>
      </c>
      <c r="Z146" s="58" t="s">
        <v>1465</v>
      </c>
      <c r="AA146" s="60">
        <v>44737</v>
      </c>
      <c r="AB146" s="60">
        <v>44737</v>
      </c>
      <c r="AC146" s="60">
        <f t="shared" si="3"/>
        <v>45832</v>
      </c>
      <c r="AE146" s="58" t="e">
        <v>#N/A</v>
      </c>
      <c r="AF146" s="58" t="e">
        <v>#N/A</v>
      </c>
      <c r="AG146" s="58" t="e">
        <v>#N/A</v>
      </c>
      <c r="AH146" s="58" t="s">
        <v>1508</v>
      </c>
      <c r="AJ146" s="58" t="s">
        <v>1418</v>
      </c>
      <c r="AK146" s="58" t="e">
        <v>#N/A</v>
      </c>
      <c r="AL146" s="58" t="e">
        <v>#N/A</v>
      </c>
      <c r="AM146" s="58" t="e">
        <v>#N/A</v>
      </c>
      <c r="AP146" s="58" t="e">
        <v>#N/A</v>
      </c>
      <c r="AQ146" s="58" t="e">
        <v>#N/A</v>
      </c>
    </row>
    <row r="147" spans="1:43" ht="12">
      <c r="A147" s="59">
        <v>146</v>
      </c>
      <c r="B147" s="70">
        <v>51030499</v>
      </c>
      <c r="C147" s="15" t="s">
        <v>463</v>
      </c>
      <c r="D147" s="16">
        <v>20256303241162</v>
      </c>
      <c r="E147" s="15" t="s">
        <v>12</v>
      </c>
      <c r="F147" s="18">
        <v>45832</v>
      </c>
      <c r="G147" s="17" t="s">
        <v>44</v>
      </c>
      <c r="H147" s="17" t="s">
        <v>464</v>
      </c>
      <c r="I147" s="17">
        <v>3281118</v>
      </c>
      <c r="J147" s="15" t="s">
        <v>465</v>
      </c>
      <c r="K147" s="53">
        <v>40415263</v>
      </c>
      <c r="L147" s="19" t="s">
        <v>649</v>
      </c>
      <c r="N147" s="58" t="s">
        <v>682</v>
      </c>
      <c r="O147" s="58" t="s">
        <v>886</v>
      </c>
      <c r="P147" s="58" t="s">
        <v>465</v>
      </c>
      <c r="Q147" s="58" t="s">
        <v>684</v>
      </c>
      <c r="R147" s="58" t="s">
        <v>977</v>
      </c>
      <c r="S147" s="58" t="s">
        <v>989</v>
      </c>
      <c r="T147" s="58" t="s">
        <v>682</v>
      </c>
      <c r="U147" s="58" t="s">
        <v>1207</v>
      </c>
      <c r="V147" s="58" t="s">
        <v>464</v>
      </c>
      <c r="W147" s="58" t="s">
        <v>990</v>
      </c>
      <c r="X147" s="58" t="s">
        <v>990</v>
      </c>
      <c r="Y147" s="58" t="s">
        <v>682</v>
      </c>
      <c r="Z147" s="58">
        <v>0</v>
      </c>
      <c r="AA147" s="60">
        <v>45384</v>
      </c>
      <c r="AB147" s="60">
        <v>45385</v>
      </c>
      <c r="AC147" s="60">
        <f t="shared" si="3"/>
        <v>45832</v>
      </c>
      <c r="AE147" s="58" t="e">
        <v>#N/A</v>
      </c>
      <c r="AF147" s="58" t="s">
        <v>987</v>
      </c>
      <c r="AG147" s="58" t="s">
        <v>990</v>
      </c>
      <c r="AH147" s="58" t="e">
        <v>#N/A</v>
      </c>
      <c r="AJ147" s="58" t="s">
        <v>1418</v>
      </c>
      <c r="AK147" s="58" t="e">
        <v>#N/A</v>
      </c>
      <c r="AL147" s="58" t="e">
        <v>#N/A</v>
      </c>
      <c r="AM147" s="58" t="e">
        <v>#N/A</v>
      </c>
      <c r="AP147" s="58" t="s">
        <v>1521</v>
      </c>
      <c r="AQ147" s="58" t="s">
        <v>1561</v>
      </c>
    </row>
    <row r="148" spans="1:43" ht="12">
      <c r="A148" s="59">
        <v>147</v>
      </c>
      <c r="B148" s="70">
        <v>51031521</v>
      </c>
      <c r="C148" s="15" t="s">
        <v>495</v>
      </c>
      <c r="D148" s="16">
        <v>20256303300322</v>
      </c>
      <c r="E148" s="15" t="s">
        <v>17</v>
      </c>
      <c r="F148" s="18">
        <v>45834</v>
      </c>
      <c r="G148" s="17" t="s">
        <v>39</v>
      </c>
      <c r="H148" s="17" t="s">
        <v>496</v>
      </c>
      <c r="I148" s="17">
        <v>12401005</v>
      </c>
      <c r="J148" s="15" t="s">
        <v>497</v>
      </c>
      <c r="K148" s="53">
        <v>1004094884</v>
      </c>
      <c r="L148" s="19" t="s">
        <v>647</v>
      </c>
      <c r="N148" s="58" t="s">
        <v>682</v>
      </c>
      <c r="O148" s="58" t="s">
        <v>887</v>
      </c>
      <c r="P148" s="58" t="s">
        <v>888</v>
      </c>
      <c r="Q148" s="58" t="s">
        <v>684</v>
      </c>
      <c r="R148" s="58" t="s">
        <v>977</v>
      </c>
      <c r="S148" s="58" t="s">
        <v>989</v>
      </c>
      <c r="T148" s="58" t="s">
        <v>682</v>
      </c>
      <c r="U148" s="58" t="s">
        <v>1208</v>
      </c>
      <c r="V148" s="58" t="s">
        <v>1049</v>
      </c>
      <c r="W148" s="58" t="s">
        <v>990</v>
      </c>
      <c r="X148" s="58" t="s">
        <v>1466</v>
      </c>
      <c r="Y148" s="58" t="s">
        <v>682</v>
      </c>
      <c r="Z148" s="58" t="s">
        <v>1467</v>
      </c>
      <c r="AA148" s="60">
        <v>45774</v>
      </c>
      <c r="AB148" s="60">
        <v>45774</v>
      </c>
      <c r="AC148" s="60">
        <f t="shared" si="3"/>
        <v>45834</v>
      </c>
      <c r="AE148" s="58" t="e">
        <v>#N/A</v>
      </c>
      <c r="AF148" s="58" t="s">
        <v>988</v>
      </c>
      <c r="AG148" s="58" t="s">
        <v>1466</v>
      </c>
      <c r="AH148" s="58" t="e">
        <v>#N/A</v>
      </c>
      <c r="AJ148" s="58" t="s">
        <v>1418</v>
      </c>
      <c r="AK148" s="58" t="e">
        <v>#N/A</v>
      </c>
      <c r="AL148" s="58" t="e">
        <v>#N/A</v>
      </c>
      <c r="AM148" s="58" t="e">
        <v>#N/A</v>
      </c>
      <c r="AP148" s="58" t="e">
        <v>#N/A</v>
      </c>
      <c r="AQ148" s="58" t="e">
        <v>#N/A</v>
      </c>
    </row>
    <row r="149" spans="1:43" ht="12">
      <c r="A149" s="59">
        <v>148</v>
      </c>
      <c r="B149" s="70">
        <v>51031522</v>
      </c>
      <c r="C149" s="15" t="s">
        <v>492</v>
      </c>
      <c r="D149" s="16">
        <v>20256303300142</v>
      </c>
      <c r="E149" s="15" t="s">
        <v>17</v>
      </c>
      <c r="F149" s="18">
        <v>45834</v>
      </c>
      <c r="G149" s="17" t="s">
        <v>39</v>
      </c>
      <c r="H149" s="17" t="s">
        <v>493</v>
      </c>
      <c r="I149" s="17">
        <v>1065986892</v>
      </c>
      <c r="J149" s="15" t="s">
        <v>494</v>
      </c>
      <c r="K149" s="53">
        <v>1065996941</v>
      </c>
      <c r="L149" s="19" t="s">
        <v>648</v>
      </c>
      <c r="N149" s="58" t="s">
        <v>682</v>
      </c>
      <c r="O149" s="58" t="s">
        <v>889</v>
      </c>
      <c r="P149" s="58" t="s">
        <v>494</v>
      </c>
      <c r="Q149" s="58" t="s">
        <v>696</v>
      </c>
      <c r="R149" s="58" t="s">
        <v>977</v>
      </c>
      <c r="S149" s="58" t="s">
        <v>989</v>
      </c>
      <c r="T149" s="58" t="s">
        <v>682</v>
      </c>
      <c r="U149" s="58" t="s">
        <v>1209</v>
      </c>
      <c r="V149" s="58" t="s">
        <v>493</v>
      </c>
      <c r="W149" s="58" t="s">
        <v>990</v>
      </c>
      <c r="X149" s="58" t="e">
        <v>#N/A</v>
      </c>
      <c r="Y149" s="58" t="s">
        <v>682</v>
      </c>
      <c r="Z149" s="58" t="s">
        <v>1468</v>
      </c>
      <c r="AA149" s="60">
        <v>45759</v>
      </c>
      <c r="AB149" s="60">
        <v>45759</v>
      </c>
      <c r="AC149" s="60">
        <f t="shared" si="3"/>
        <v>45834</v>
      </c>
      <c r="AE149" s="58" t="e">
        <v>#N/A</v>
      </c>
      <c r="AF149" s="58" t="e">
        <v>#N/A</v>
      </c>
      <c r="AG149" s="58" t="e">
        <v>#N/A</v>
      </c>
      <c r="AH149" s="58" t="e">
        <v>#N/A</v>
      </c>
      <c r="AJ149" s="58" t="s">
        <v>1418</v>
      </c>
      <c r="AK149" s="58" t="e">
        <v>#N/A</v>
      </c>
      <c r="AL149" s="58" t="e">
        <v>#N/A</v>
      </c>
      <c r="AM149" s="58" t="e">
        <v>#N/A</v>
      </c>
      <c r="AP149" s="58" t="e">
        <v>#N/A</v>
      </c>
      <c r="AQ149" s="58" t="e">
        <v>#N/A</v>
      </c>
    </row>
    <row r="150" spans="1:43" ht="12">
      <c r="A150" s="59">
        <v>149</v>
      </c>
      <c r="B150" s="70">
        <v>51031523</v>
      </c>
      <c r="C150" s="15" t="s">
        <v>489</v>
      </c>
      <c r="D150" s="16">
        <v>20256303299882</v>
      </c>
      <c r="E150" s="15" t="s">
        <v>17</v>
      </c>
      <c r="F150" s="18">
        <v>45834</v>
      </c>
      <c r="G150" s="17" t="s">
        <v>39</v>
      </c>
      <c r="H150" s="17" t="s">
        <v>490</v>
      </c>
      <c r="I150" s="17">
        <v>19517814</v>
      </c>
      <c r="J150" s="15" t="s">
        <v>491</v>
      </c>
      <c r="K150" s="53">
        <v>1128148105</v>
      </c>
      <c r="L150" s="19" t="s">
        <v>649</v>
      </c>
      <c r="N150" s="58" t="s">
        <v>682</v>
      </c>
      <c r="O150" s="58" t="s">
        <v>890</v>
      </c>
      <c r="P150" s="58" t="s">
        <v>491</v>
      </c>
      <c r="Q150" s="58" t="s">
        <v>687</v>
      </c>
      <c r="R150" s="58" t="s">
        <v>977</v>
      </c>
      <c r="S150" s="58" t="s">
        <v>989</v>
      </c>
      <c r="T150" s="58" t="s">
        <v>682</v>
      </c>
      <c r="U150" s="58" t="s">
        <v>1210</v>
      </c>
      <c r="V150" s="58" t="s">
        <v>490</v>
      </c>
      <c r="W150" s="58" t="s">
        <v>990</v>
      </c>
      <c r="X150" s="58" t="e">
        <v>#N/A</v>
      </c>
      <c r="Y150" s="58" t="s">
        <v>682</v>
      </c>
      <c r="Z150" s="58" t="s">
        <v>1469</v>
      </c>
      <c r="AA150" s="60">
        <v>45648</v>
      </c>
      <c r="AB150" s="60">
        <v>45648</v>
      </c>
      <c r="AC150" s="60">
        <f t="shared" si="3"/>
        <v>45834</v>
      </c>
      <c r="AE150" s="58" t="e">
        <v>#N/A</v>
      </c>
      <c r="AF150" s="58" t="e">
        <v>#N/A</v>
      </c>
      <c r="AG150" s="58" t="e">
        <v>#N/A</v>
      </c>
      <c r="AH150" s="58" t="e">
        <v>#N/A</v>
      </c>
      <c r="AJ150" s="58" t="s">
        <v>1418</v>
      </c>
      <c r="AK150" s="58" t="e">
        <v>#N/A</v>
      </c>
      <c r="AL150" s="58" t="e">
        <v>#N/A</v>
      </c>
      <c r="AM150" s="58" t="e">
        <v>#N/A</v>
      </c>
      <c r="AP150" s="58" t="e">
        <v>#N/A</v>
      </c>
      <c r="AQ150" s="58" t="e">
        <v>#N/A</v>
      </c>
    </row>
    <row r="151" spans="1:43" ht="12">
      <c r="A151" s="59">
        <v>150</v>
      </c>
      <c r="B151" s="71">
        <v>51028433</v>
      </c>
      <c r="C151" s="15" t="s">
        <v>356</v>
      </c>
      <c r="D151" s="16">
        <v>20256303206832</v>
      </c>
      <c r="E151" s="49" t="s">
        <v>12</v>
      </c>
      <c r="F151" s="18">
        <v>45828</v>
      </c>
      <c r="G151" s="17" t="s">
        <v>39</v>
      </c>
      <c r="H151" s="19" t="s">
        <v>357</v>
      </c>
      <c r="I151" s="50">
        <v>1063143759</v>
      </c>
      <c r="J151" s="49" t="s">
        <v>358</v>
      </c>
      <c r="K151" s="21">
        <v>1007666701</v>
      </c>
      <c r="L151" s="19" t="s">
        <v>650</v>
      </c>
      <c r="N151" s="58" t="s">
        <v>682</v>
      </c>
      <c r="O151" s="58" t="s">
        <v>891</v>
      </c>
      <c r="P151" s="58" t="s">
        <v>358</v>
      </c>
      <c r="Q151" s="58" t="s">
        <v>687</v>
      </c>
      <c r="R151" s="58" t="s">
        <v>977</v>
      </c>
      <c r="S151" s="58" t="s">
        <v>988</v>
      </c>
      <c r="T151" s="58" t="s">
        <v>682</v>
      </c>
      <c r="U151" s="58" t="s">
        <v>1211</v>
      </c>
      <c r="V151" s="58" t="s">
        <v>357</v>
      </c>
      <c r="W151" s="58" t="s">
        <v>1351</v>
      </c>
      <c r="X151" s="58" t="e">
        <v>#N/A</v>
      </c>
      <c r="Y151" s="58" t="s">
        <v>682</v>
      </c>
      <c r="Z151" s="58" t="s">
        <v>1470</v>
      </c>
      <c r="AA151" s="60">
        <v>45426</v>
      </c>
      <c r="AB151" s="60">
        <v>45426</v>
      </c>
      <c r="AC151" s="60">
        <f t="shared" si="3"/>
        <v>45828</v>
      </c>
      <c r="AE151" s="58" t="e">
        <v>#N/A</v>
      </c>
      <c r="AF151" s="58" t="e">
        <v>#N/A</v>
      </c>
      <c r="AG151" s="58" t="e">
        <v>#N/A</v>
      </c>
      <c r="AH151" s="58" t="e">
        <v>#N/A</v>
      </c>
      <c r="AJ151" s="58" t="s">
        <v>1418</v>
      </c>
      <c r="AK151" s="58" t="e">
        <v>#N/A</v>
      </c>
      <c r="AL151" s="58" t="e">
        <v>#N/A</v>
      </c>
      <c r="AM151" s="58" t="e">
        <v>#N/A</v>
      </c>
      <c r="AP151" s="58" t="e">
        <v>#N/A</v>
      </c>
      <c r="AQ151" s="58" t="e">
        <v>#N/A</v>
      </c>
    </row>
    <row r="152" spans="1:43" ht="12">
      <c r="A152" s="59">
        <v>151</v>
      </c>
      <c r="B152" s="71">
        <v>51029723</v>
      </c>
      <c r="C152" s="15" t="s">
        <v>359</v>
      </c>
      <c r="D152" s="16">
        <v>20256303206862</v>
      </c>
      <c r="E152" s="49" t="s">
        <v>12</v>
      </c>
      <c r="F152" s="18">
        <v>45828</v>
      </c>
      <c r="G152" s="17" t="s">
        <v>39</v>
      </c>
      <c r="H152" s="19" t="s">
        <v>360</v>
      </c>
      <c r="I152" s="50">
        <v>15619723</v>
      </c>
      <c r="J152" s="49" t="s">
        <v>361</v>
      </c>
      <c r="K152" s="21">
        <v>50988885</v>
      </c>
      <c r="L152" s="19" t="s">
        <v>651</v>
      </c>
      <c r="N152" s="58" t="s">
        <v>682</v>
      </c>
      <c r="O152" s="58" t="s">
        <v>892</v>
      </c>
      <c r="P152" s="58" t="s">
        <v>893</v>
      </c>
      <c r="Q152" s="58" t="s">
        <v>690</v>
      </c>
      <c r="R152" s="58" t="s">
        <v>977</v>
      </c>
      <c r="S152" s="58" t="s">
        <v>988</v>
      </c>
      <c r="T152" s="58" t="s">
        <v>682</v>
      </c>
      <c r="U152" s="58" t="s">
        <v>1212</v>
      </c>
      <c r="V152" s="58" t="s">
        <v>1050</v>
      </c>
      <c r="W152" s="58" t="s">
        <v>1352</v>
      </c>
      <c r="X152" s="58" t="e">
        <v>#N/A</v>
      </c>
      <c r="Y152" s="58" t="s">
        <v>682</v>
      </c>
      <c r="Z152" s="58" t="s">
        <v>1471</v>
      </c>
      <c r="AA152" s="60">
        <v>45445</v>
      </c>
      <c r="AB152" s="60">
        <v>45449</v>
      </c>
      <c r="AC152" s="60">
        <f t="shared" si="3"/>
        <v>45828</v>
      </c>
      <c r="AE152" s="58" t="e">
        <v>#N/A</v>
      </c>
      <c r="AF152" s="58" t="e">
        <v>#N/A</v>
      </c>
      <c r="AG152" s="58" t="e">
        <v>#N/A</v>
      </c>
      <c r="AH152" s="58" t="e">
        <v>#N/A</v>
      </c>
      <c r="AJ152" s="58" t="s">
        <v>1418</v>
      </c>
      <c r="AK152" s="58" t="e">
        <v>#N/A</v>
      </c>
      <c r="AL152" s="58" t="e">
        <v>#N/A</v>
      </c>
      <c r="AM152" s="58" t="e">
        <v>#N/A</v>
      </c>
      <c r="AP152" s="58" t="s">
        <v>1562</v>
      </c>
      <c r="AQ152" s="58" t="s">
        <v>1563</v>
      </c>
    </row>
    <row r="153" spans="1:43" ht="12">
      <c r="A153" s="59">
        <v>152</v>
      </c>
      <c r="B153" s="71">
        <v>51030337</v>
      </c>
      <c r="C153" s="15" t="s">
        <v>362</v>
      </c>
      <c r="D153" s="16">
        <v>20256303206872</v>
      </c>
      <c r="E153" s="49" t="s">
        <v>12</v>
      </c>
      <c r="F153" s="18">
        <v>45828</v>
      </c>
      <c r="G153" s="17" t="s">
        <v>39</v>
      </c>
      <c r="H153" s="17" t="s">
        <v>363</v>
      </c>
      <c r="I153" s="17">
        <v>1140829319</v>
      </c>
      <c r="J153" s="15" t="s">
        <v>364</v>
      </c>
      <c r="K153" s="53">
        <v>1129499314</v>
      </c>
      <c r="L153" s="19" t="s">
        <v>647</v>
      </c>
      <c r="N153" s="58" t="s">
        <v>682</v>
      </c>
      <c r="O153" s="58" t="s">
        <v>894</v>
      </c>
      <c r="P153" s="58" t="s">
        <v>364</v>
      </c>
      <c r="Q153" s="58" t="s">
        <v>698</v>
      </c>
      <c r="R153" s="58" t="s">
        <v>980</v>
      </c>
      <c r="S153" s="58" t="s">
        <v>990</v>
      </c>
      <c r="T153" s="58" t="s">
        <v>1016</v>
      </c>
      <c r="U153" s="58" t="s">
        <v>1213</v>
      </c>
      <c r="V153" s="58" t="s">
        <v>363</v>
      </c>
      <c r="W153" s="58" t="s">
        <v>990</v>
      </c>
      <c r="X153" s="58" t="e">
        <v>#N/A</v>
      </c>
      <c r="Y153" s="58" t="s">
        <v>990</v>
      </c>
      <c r="Z153" s="58" t="s">
        <v>990</v>
      </c>
      <c r="AA153" s="60">
        <v>44812</v>
      </c>
      <c r="AB153" s="60">
        <v>44813</v>
      </c>
      <c r="AC153" s="60">
        <f t="shared" si="3"/>
        <v>45828</v>
      </c>
      <c r="AE153" s="58" t="e">
        <v>#N/A</v>
      </c>
      <c r="AF153" s="58" t="e">
        <v>#N/A</v>
      </c>
      <c r="AG153" s="58" t="e">
        <v>#N/A</v>
      </c>
      <c r="AH153" s="58" t="e">
        <v>#N/A</v>
      </c>
      <c r="AJ153" s="58" t="s">
        <v>1418</v>
      </c>
      <c r="AK153" s="58" t="e">
        <v>#N/A</v>
      </c>
      <c r="AL153" s="58" t="e">
        <v>#N/A</v>
      </c>
      <c r="AM153" s="58" t="e">
        <v>#N/A</v>
      </c>
      <c r="AP153" s="58" t="e">
        <v>#N/A</v>
      </c>
      <c r="AQ153" s="58" t="e">
        <v>#N/A</v>
      </c>
    </row>
    <row r="154" spans="1:43" ht="12">
      <c r="A154" s="59">
        <v>153</v>
      </c>
      <c r="B154" s="71">
        <v>51031524</v>
      </c>
      <c r="C154" s="15" t="s">
        <v>365</v>
      </c>
      <c r="D154" s="16">
        <v>20256303206892</v>
      </c>
      <c r="E154" s="49" t="s">
        <v>17</v>
      </c>
      <c r="F154" s="18">
        <v>45828</v>
      </c>
      <c r="G154" s="17" t="s">
        <v>39</v>
      </c>
      <c r="H154" s="17" t="s">
        <v>366</v>
      </c>
      <c r="I154" s="17">
        <v>14976506</v>
      </c>
      <c r="J154" s="15" t="s">
        <v>367</v>
      </c>
      <c r="K154" s="53">
        <v>94404875</v>
      </c>
      <c r="L154" s="19" t="s">
        <v>650</v>
      </c>
      <c r="N154" s="58" t="s">
        <v>682</v>
      </c>
      <c r="O154" s="58" t="s">
        <v>895</v>
      </c>
      <c r="P154" s="58" t="s">
        <v>896</v>
      </c>
      <c r="Q154" s="58" t="s">
        <v>684</v>
      </c>
      <c r="R154" s="58" t="s">
        <v>977</v>
      </c>
      <c r="S154" s="58" t="s">
        <v>987</v>
      </c>
      <c r="T154" s="58" t="s">
        <v>682</v>
      </c>
      <c r="U154" s="58" t="s">
        <v>1214</v>
      </c>
      <c r="V154" s="58" t="s">
        <v>366</v>
      </c>
      <c r="W154" s="58" t="s">
        <v>990</v>
      </c>
      <c r="X154" s="58" t="e">
        <v>#N/A</v>
      </c>
      <c r="Y154" s="58" t="s">
        <v>990</v>
      </c>
      <c r="Z154" s="58" t="s">
        <v>990</v>
      </c>
      <c r="AA154" s="60">
        <v>45751</v>
      </c>
      <c r="AB154" s="60">
        <v>45767</v>
      </c>
      <c r="AC154" s="60">
        <f t="shared" si="3"/>
        <v>45828</v>
      </c>
      <c r="AD154" s="58" t="s">
        <v>1497</v>
      </c>
      <c r="AE154" s="58" t="e">
        <v>#N/A</v>
      </c>
      <c r="AF154" s="58" t="e">
        <v>#N/A</v>
      </c>
      <c r="AG154" s="58" t="e">
        <v>#N/A</v>
      </c>
      <c r="AH154" s="58" t="e">
        <v>#N/A</v>
      </c>
      <c r="AJ154" s="58" t="s">
        <v>1418</v>
      </c>
      <c r="AK154" s="58" t="e">
        <v>#N/A</v>
      </c>
      <c r="AL154" s="58" t="e">
        <v>#N/A</v>
      </c>
      <c r="AM154" s="58" t="e">
        <v>#N/A</v>
      </c>
      <c r="AP154" s="58" t="e">
        <v>#N/A</v>
      </c>
      <c r="AQ154" s="58" t="e">
        <v>#N/A</v>
      </c>
    </row>
    <row r="155" spans="1:43" ht="12">
      <c r="A155" s="59">
        <v>154</v>
      </c>
      <c r="B155" s="71">
        <v>51027560</v>
      </c>
      <c r="C155" s="54" t="s">
        <v>368</v>
      </c>
      <c r="D155" s="16">
        <v>20256303210252</v>
      </c>
      <c r="E155" s="49" t="s">
        <v>12</v>
      </c>
      <c r="F155" s="18">
        <v>45828</v>
      </c>
      <c r="G155" s="17" t="s">
        <v>39</v>
      </c>
      <c r="H155" s="50" t="s">
        <v>369</v>
      </c>
      <c r="I155" s="50">
        <v>1002809098</v>
      </c>
      <c r="J155" s="55" t="s">
        <v>370</v>
      </c>
      <c r="K155" s="56">
        <v>25531238</v>
      </c>
      <c r="L155" s="19" t="s">
        <v>648</v>
      </c>
      <c r="N155" s="58" t="s">
        <v>682</v>
      </c>
      <c r="O155" s="58" t="s">
        <v>897</v>
      </c>
      <c r="P155" s="58" t="s">
        <v>370</v>
      </c>
      <c r="Q155" s="58" t="s">
        <v>698</v>
      </c>
      <c r="R155" s="58" t="s">
        <v>979</v>
      </c>
      <c r="S155" s="58" t="s">
        <v>990</v>
      </c>
      <c r="T155" s="58" t="s">
        <v>682</v>
      </c>
      <c r="U155" s="58" t="s">
        <v>1215</v>
      </c>
      <c r="V155" s="58" t="s">
        <v>369</v>
      </c>
      <c r="W155" s="58" t="s">
        <v>990</v>
      </c>
      <c r="X155" s="58" t="e">
        <v>#N/A</v>
      </c>
      <c r="Y155" s="58" t="s">
        <v>990</v>
      </c>
      <c r="Z155" s="58" t="s">
        <v>990</v>
      </c>
      <c r="AA155" s="60">
        <v>44908</v>
      </c>
      <c r="AB155" s="60">
        <v>44908</v>
      </c>
      <c r="AC155" s="60">
        <f t="shared" si="3"/>
        <v>45828</v>
      </c>
      <c r="AE155" s="58" t="e">
        <v>#N/A</v>
      </c>
      <c r="AF155" s="58" t="e">
        <v>#N/A</v>
      </c>
      <c r="AG155" s="58" t="e">
        <v>#N/A</v>
      </c>
      <c r="AH155" s="58" t="e">
        <v>#N/A</v>
      </c>
      <c r="AJ155" s="58" t="s">
        <v>1418</v>
      </c>
      <c r="AK155" s="58" t="e">
        <v>#N/A</v>
      </c>
      <c r="AL155" s="58" t="e">
        <v>#N/A</v>
      </c>
      <c r="AM155" s="58" t="e">
        <v>#N/A</v>
      </c>
      <c r="AP155" s="58" t="e">
        <v>#N/A</v>
      </c>
      <c r="AQ155" s="58" t="e">
        <v>#N/A</v>
      </c>
    </row>
    <row r="156" spans="1:43" ht="12">
      <c r="A156" s="59">
        <v>155</v>
      </c>
      <c r="B156" s="71">
        <v>51031525</v>
      </c>
      <c r="C156" s="15" t="s">
        <v>374</v>
      </c>
      <c r="D156" s="16">
        <v>20256303204142</v>
      </c>
      <c r="E156" s="15" t="s">
        <v>17</v>
      </c>
      <c r="F156" s="18">
        <v>45828</v>
      </c>
      <c r="G156" s="17" t="s">
        <v>44</v>
      </c>
      <c r="H156" s="17" t="s">
        <v>375</v>
      </c>
      <c r="I156" s="17">
        <v>1001869079</v>
      </c>
      <c r="J156" s="15" t="s">
        <v>376</v>
      </c>
      <c r="K156" s="53">
        <v>72303199</v>
      </c>
      <c r="L156" s="19" t="s">
        <v>651</v>
      </c>
      <c r="N156" s="58" t="s">
        <v>682</v>
      </c>
      <c r="O156" s="58" t="s">
        <v>898</v>
      </c>
      <c r="P156" s="58" t="s">
        <v>899</v>
      </c>
      <c r="Q156" s="58" t="s">
        <v>698</v>
      </c>
      <c r="R156" s="58" t="s">
        <v>977</v>
      </c>
      <c r="S156" s="58" t="s">
        <v>987</v>
      </c>
      <c r="T156" s="58" t="s">
        <v>682</v>
      </c>
      <c r="U156" s="58" t="s">
        <v>1216</v>
      </c>
      <c r="V156" s="58" t="s">
        <v>1051</v>
      </c>
      <c r="W156" s="58" t="s">
        <v>990</v>
      </c>
      <c r="X156" s="58" t="e">
        <v>#N/A</v>
      </c>
      <c r="Y156" s="58" t="s">
        <v>990</v>
      </c>
      <c r="Z156" s="58" t="s">
        <v>990</v>
      </c>
      <c r="AA156" s="60">
        <v>45633</v>
      </c>
      <c r="AB156" s="60">
        <v>45637</v>
      </c>
      <c r="AC156" s="60">
        <f t="shared" si="3"/>
        <v>45828</v>
      </c>
      <c r="AD156" s="58" t="s">
        <v>1497</v>
      </c>
      <c r="AE156" s="58" t="e">
        <v>#N/A</v>
      </c>
      <c r="AF156" s="58" t="e">
        <v>#N/A</v>
      </c>
      <c r="AG156" s="58" t="e">
        <v>#N/A</v>
      </c>
      <c r="AH156" s="58" t="e">
        <v>#N/A</v>
      </c>
      <c r="AJ156" s="58" t="s">
        <v>1418</v>
      </c>
      <c r="AK156" s="58" t="e">
        <v>#N/A</v>
      </c>
      <c r="AL156" s="58" t="e">
        <v>#N/A</v>
      </c>
      <c r="AM156" s="58" t="e">
        <v>#N/A</v>
      </c>
      <c r="AP156" s="58" t="s">
        <v>1521</v>
      </c>
      <c r="AQ156" s="58" t="s">
        <v>1555</v>
      </c>
    </row>
    <row r="157" spans="1:43" ht="12">
      <c r="A157" s="59">
        <v>156</v>
      </c>
      <c r="B157" s="71">
        <v>51031526</v>
      </c>
      <c r="C157" s="15" t="s">
        <v>377</v>
      </c>
      <c r="D157" s="16">
        <v>20256303204132</v>
      </c>
      <c r="E157" s="15" t="s">
        <v>17</v>
      </c>
      <c r="F157" s="18">
        <v>45828</v>
      </c>
      <c r="G157" s="17" t="s">
        <v>44</v>
      </c>
      <c r="H157" s="17" t="s">
        <v>378</v>
      </c>
      <c r="I157" s="17">
        <v>8646650</v>
      </c>
      <c r="J157" s="15" t="s">
        <v>379</v>
      </c>
      <c r="K157" s="53">
        <v>1043088824</v>
      </c>
      <c r="L157" s="19" t="s">
        <v>647</v>
      </c>
      <c r="N157" s="58" t="s">
        <v>682</v>
      </c>
      <c r="O157" s="58" t="s">
        <v>900</v>
      </c>
      <c r="P157" s="58" t="s">
        <v>379</v>
      </c>
      <c r="Q157" s="58" t="s">
        <v>687</v>
      </c>
      <c r="R157" s="58" t="s">
        <v>984</v>
      </c>
      <c r="S157" s="58" t="s">
        <v>990</v>
      </c>
      <c r="T157" s="58" t="s">
        <v>682</v>
      </c>
      <c r="U157" s="58" t="s">
        <v>1217</v>
      </c>
      <c r="V157" s="58" t="s">
        <v>378</v>
      </c>
      <c r="W157" s="58" t="s">
        <v>990</v>
      </c>
      <c r="X157" s="58" t="e">
        <v>#N/A</v>
      </c>
      <c r="Y157" s="58" t="s">
        <v>990</v>
      </c>
      <c r="Z157" s="58" t="s">
        <v>990</v>
      </c>
      <c r="AA157" s="60">
        <v>45554</v>
      </c>
      <c r="AB157" s="60">
        <v>45554</v>
      </c>
      <c r="AC157" s="60">
        <f t="shared" si="3"/>
        <v>45828</v>
      </c>
      <c r="AE157" s="58" t="e">
        <v>#N/A</v>
      </c>
      <c r="AF157" s="58" t="e">
        <v>#N/A</v>
      </c>
      <c r="AG157" s="58" t="e">
        <v>#N/A</v>
      </c>
      <c r="AH157" s="58" t="e">
        <v>#N/A</v>
      </c>
      <c r="AJ157" s="58" t="s">
        <v>1418</v>
      </c>
      <c r="AK157" s="58" t="e">
        <v>#N/A</v>
      </c>
      <c r="AL157" s="58" t="e">
        <v>#N/A</v>
      </c>
      <c r="AM157" s="58" t="e">
        <v>#N/A</v>
      </c>
      <c r="AP157" s="58" t="e">
        <v>#N/A</v>
      </c>
      <c r="AQ157" s="58" t="e">
        <v>#N/A</v>
      </c>
    </row>
    <row r="158" spans="1:43" ht="12">
      <c r="A158" s="59">
        <v>157</v>
      </c>
      <c r="B158" s="71">
        <v>51031528</v>
      </c>
      <c r="C158" s="15" t="s">
        <v>380</v>
      </c>
      <c r="D158" s="16">
        <v>20256303197182</v>
      </c>
      <c r="E158" s="15" t="s">
        <v>17</v>
      </c>
      <c r="F158" s="18">
        <v>45828</v>
      </c>
      <c r="G158" s="17" t="s">
        <v>44</v>
      </c>
      <c r="H158" s="17" t="s">
        <v>381</v>
      </c>
      <c r="I158" s="17">
        <v>3453577</v>
      </c>
      <c r="J158" s="15" t="s">
        <v>382</v>
      </c>
      <c r="K158" s="53">
        <v>43845818</v>
      </c>
      <c r="L158" s="19" t="s">
        <v>648</v>
      </c>
      <c r="N158" s="58" t="s">
        <v>682</v>
      </c>
      <c r="O158" s="58" t="s">
        <v>901</v>
      </c>
      <c r="P158" s="58" t="s">
        <v>382</v>
      </c>
      <c r="Q158" s="58" t="s">
        <v>684</v>
      </c>
      <c r="R158" s="58" t="s">
        <v>977</v>
      </c>
      <c r="S158" s="58" t="s">
        <v>987</v>
      </c>
      <c r="T158" s="58" t="s">
        <v>682</v>
      </c>
      <c r="U158" s="58" t="s">
        <v>1218</v>
      </c>
      <c r="V158" s="58" t="s">
        <v>381</v>
      </c>
      <c r="W158" s="58" t="s">
        <v>990</v>
      </c>
      <c r="X158" s="58" t="e">
        <v>#N/A</v>
      </c>
      <c r="Y158" s="58" t="s">
        <v>990</v>
      </c>
      <c r="Z158" s="58" t="s">
        <v>990</v>
      </c>
      <c r="AA158" s="60">
        <v>45452</v>
      </c>
      <c r="AB158" s="60">
        <v>45452</v>
      </c>
      <c r="AC158" s="60">
        <f t="shared" si="3"/>
        <v>45828</v>
      </c>
      <c r="AE158" s="58" t="e">
        <v>#N/A</v>
      </c>
      <c r="AF158" s="58" t="e">
        <v>#N/A</v>
      </c>
      <c r="AG158" s="58" t="e">
        <v>#N/A</v>
      </c>
      <c r="AH158" s="58" t="e">
        <v>#N/A</v>
      </c>
      <c r="AJ158" s="58" t="s">
        <v>1418</v>
      </c>
      <c r="AK158" s="58" t="e">
        <v>#N/A</v>
      </c>
      <c r="AL158" s="58" t="e">
        <v>#N/A</v>
      </c>
      <c r="AM158" s="58" t="e">
        <v>#N/A</v>
      </c>
      <c r="AP158" s="58" t="e">
        <v>#N/A</v>
      </c>
      <c r="AQ158" s="58" t="e">
        <v>#N/A</v>
      </c>
    </row>
    <row r="159" spans="1:43" ht="12">
      <c r="A159" s="59">
        <v>158</v>
      </c>
      <c r="B159" s="70">
        <v>51031529</v>
      </c>
      <c r="C159" s="15" t="s">
        <v>256</v>
      </c>
      <c r="D159" s="16">
        <v>20256303145212</v>
      </c>
      <c r="E159" s="49" t="s">
        <v>17</v>
      </c>
      <c r="F159" s="18">
        <v>45826</v>
      </c>
      <c r="G159" s="17" t="s">
        <v>39</v>
      </c>
      <c r="H159" s="50" t="s">
        <v>257</v>
      </c>
      <c r="I159" s="50">
        <v>1033767461</v>
      </c>
      <c r="J159" s="55" t="s">
        <v>258</v>
      </c>
      <c r="K159" s="56">
        <v>1913601591</v>
      </c>
      <c r="L159" s="19" t="s">
        <v>649</v>
      </c>
      <c r="N159" s="58" t="s">
        <v>682</v>
      </c>
      <c r="O159" s="58" t="s">
        <v>902</v>
      </c>
      <c r="P159" s="58" t="s">
        <v>258</v>
      </c>
      <c r="Q159" s="58" t="s">
        <v>846</v>
      </c>
      <c r="R159" s="58" t="s">
        <v>977</v>
      </c>
      <c r="S159" s="58" t="s">
        <v>988</v>
      </c>
      <c r="T159" s="58" t="s">
        <v>682</v>
      </c>
      <c r="U159" s="58" t="s">
        <v>1219</v>
      </c>
      <c r="V159" s="58" t="s">
        <v>1052</v>
      </c>
      <c r="W159" s="58" t="s">
        <v>1353</v>
      </c>
      <c r="X159" s="58" t="e">
        <v>#N/A</v>
      </c>
      <c r="Y159" s="58" t="s">
        <v>682</v>
      </c>
      <c r="Z159" s="58" t="s">
        <v>1472</v>
      </c>
      <c r="AA159" s="60">
        <v>45634</v>
      </c>
      <c r="AB159" s="60">
        <v>45634</v>
      </c>
      <c r="AC159" s="60">
        <f t="shared" si="3"/>
        <v>45826</v>
      </c>
      <c r="AE159" s="58" t="s">
        <v>1505</v>
      </c>
      <c r="AF159" s="58" t="e">
        <v>#N/A</v>
      </c>
      <c r="AG159" s="58" t="e">
        <v>#N/A</v>
      </c>
      <c r="AH159" s="58" t="e">
        <v>#N/A</v>
      </c>
      <c r="AJ159" s="58" t="s">
        <v>1418</v>
      </c>
      <c r="AK159" s="58" t="e">
        <v>#N/A</v>
      </c>
      <c r="AL159" s="58" t="e">
        <v>#N/A</v>
      </c>
      <c r="AM159" s="58" t="e">
        <v>#N/A</v>
      </c>
      <c r="AP159" s="58" t="e">
        <v>#N/A</v>
      </c>
      <c r="AQ159" s="58" t="e">
        <v>#N/A</v>
      </c>
    </row>
    <row r="160" spans="1:43" ht="12">
      <c r="A160" s="59">
        <v>159</v>
      </c>
      <c r="B160" s="73">
        <v>51031530</v>
      </c>
      <c r="C160" s="15" t="s">
        <v>386</v>
      </c>
      <c r="D160" s="16" t="s">
        <v>387</v>
      </c>
      <c r="E160" s="15" t="s">
        <v>17</v>
      </c>
      <c r="F160" s="18">
        <v>45828</v>
      </c>
      <c r="G160" s="17" t="s">
        <v>44</v>
      </c>
      <c r="H160" s="17" t="s">
        <v>388</v>
      </c>
      <c r="I160" s="17">
        <v>1144085902</v>
      </c>
      <c r="J160" s="15" t="s">
        <v>389</v>
      </c>
      <c r="K160" s="53">
        <v>14976758</v>
      </c>
      <c r="L160" s="19" t="s">
        <v>650</v>
      </c>
      <c r="M160" s="58" t="s">
        <v>642</v>
      </c>
      <c r="N160" s="58" t="s">
        <v>682</v>
      </c>
      <c r="O160" s="58" t="s">
        <v>903</v>
      </c>
      <c r="P160" s="58" t="s">
        <v>904</v>
      </c>
      <c r="Q160" s="58" t="s">
        <v>698</v>
      </c>
      <c r="R160" s="58" t="s">
        <v>977</v>
      </c>
      <c r="S160" s="58" t="s">
        <v>988</v>
      </c>
      <c r="T160" s="58" t="s">
        <v>682</v>
      </c>
      <c r="U160" s="58" t="s">
        <v>1220</v>
      </c>
      <c r="V160" s="58" t="s">
        <v>388</v>
      </c>
      <c r="W160" s="58" t="s">
        <v>1354</v>
      </c>
      <c r="X160" s="58" t="e">
        <v>#N/A</v>
      </c>
      <c r="Y160" s="58" t="s">
        <v>682</v>
      </c>
      <c r="Z160" s="58" t="s">
        <v>1473</v>
      </c>
      <c r="AA160" s="60">
        <v>44918</v>
      </c>
      <c r="AB160" s="60">
        <v>44922</v>
      </c>
      <c r="AC160" s="60">
        <f t="shared" si="3"/>
        <v>45828</v>
      </c>
      <c r="AD160" s="58" t="s">
        <v>1497</v>
      </c>
      <c r="AE160" s="58" t="e">
        <v>#N/A</v>
      </c>
      <c r="AF160" s="58" t="e">
        <v>#N/A</v>
      </c>
      <c r="AG160" s="58" t="e">
        <v>#N/A</v>
      </c>
      <c r="AH160" s="58" t="s">
        <v>1508</v>
      </c>
      <c r="AJ160" s="58" t="s">
        <v>1418</v>
      </c>
      <c r="AK160" s="58" t="e">
        <v>#N/A</v>
      </c>
      <c r="AL160" s="58" t="e">
        <v>#N/A</v>
      </c>
      <c r="AM160" s="58" t="e">
        <v>#N/A</v>
      </c>
      <c r="AN160" s="58" t="s">
        <v>642</v>
      </c>
      <c r="AP160" s="58" t="s">
        <v>1354</v>
      </c>
      <c r="AQ160" s="58" t="s">
        <v>1564</v>
      </c>
    </row>
    <row r="161" spans="1:43" ht="12">
      <c r="A161" s="59">
        <v>160</v>
      </c>
      <c r="B161" s="73">
        <v>51031531</v>
      </c>
      <c r="C161" s="15" t="s">
        <v>390</v>
      </c>
      <c r="D161" s="16" t="s">
        <v>387</v>
      </c>
      <c r="E161" s="15" t="s">
        <v>17</v>
      </c>
      <c r="F161" s="18">
        <v>45828</v>
      </c>
      <c r="G161" s="17" t="s">
        <v>44</v>
      </c>
      <c r="H161" s="17" t="s">
        <v>388</v>
      </c>
      <c r="I161" s="17">
        <v>1144085902</v>
      </c>
      <c r="J161" s="15" t="s">
        <v>391</v>
      </c>
      <c r="K161" s="53">
        <v>31951946</v>
      </c>
      <c r="L161" s="19" t="s">
        <v>651</v>
      </c>
      <c r="M161" s="58" t="s">
        <v>642</v>
      </c>
      <c r="N161" s="58" t="s">
        <v>682</v>
      </c>
      <c r="O161" s="58" t="s">
        <v>905</v>
      </c>
      <c r="P161" s="58" t="s">
        <v>391</v>
      </c>
      <c r="Q161" s="58" t="s">
        <v>698</v>
      </c>
      <c r="R161" s="58" t="s">
        <v>977</v>
      </c>
      <c r="S161" s="58" t="s">
        <v>988</v>
      </c>
      <c r="T161" s="58" t="s">
        <v>682</v>
      </c>
      <c r="U161" s="58" t="s">
        <v>1220</v>
      </c>
      <c r="V161" s="58" t="s">
        <v>388</v>
      </c>
      <c r="W161" s="58" t="s">
        <v>1354</v>
      </c>
      <c r="X161" s="58" t="e">
        <v>#N/A</v>
      </c>
      <c r="Y161" s="58" t="s">
        <v>682</v>
      </c>
      <c r="Z161" s="58" t="s">
        <v>1473</v>
      </c>
      <c r="AA161" s="60">
        <v>44918</v>
      </c>
      <c r="AB161" s="60">
        <v>44922</v>
      </c>
      <c r="AC161" s="60">
        <f t="shared" si="3"/>
        <v>45828</v>
      </c>
      <c r="AD161" s="58" t="s">
        <v>1497</v>
      </c>
      <c r="AE161" s="58" t="e">
        <v>#N/A</v>
      </c>
      <c r="AF161" s="58" t="e">
        <v>#N/A</v>
      </c>
      <c r="AG161" s="58" t="e">
        <v>#N/A</v>
      </c>
      <c r="AH161" s="58" t="e">
        <v>#N/A</v>
      </c>
      <c r="AJ161" s="58" t="s">
        <v>1418</v>
      </c>
      <c r="AK161" s="58" t="e">
        <v>#N/A</v>
      </c>
      <c r="AL161" s="58" t="e">
        <v>#N/A</v>
      </c>
      <c r="AM161" s="58" t="e">
        <v>#N/A</v>
      </c>
      <c r="AN161" s="58" t="s">
        <v>642</v>
      </c>
      <c r="AP161" s="58" t="s">
        <v>1354</v>
      </c>
      <c r="AQ161" s="58" t="s">
        <v>1564</v>
      </c>
    </row>
    <row r="162" spans="1:43" ht="12">
      <c r="A162" s="59">
        <v>161</v>
      </c>
      <c r="B162" s="73">
        <v>51029747</v>
      </c>
      <c r="C162" s="15" t="s">
        <v>383</v>
      </c>
      <c r="D162" s="16">
        <v>20256303197162</v>
      </c>
      <c r="E162" s="15" t="s">
        <v>12</v>
      </c>
      <c r="F162" s="18">
        <v>45828</v>
      </c>
      <c r="G162" s="17" t="s">
        <v>44</v>
      </c>
      <c r="H162" s="17" t="s">
        <v>384</v>
      </c>
      <c r="I162" s="17">
        <v>1007705784</v>
      </c>
      <c r="J162" s="17" t="s">
        <v>385</v>
      </c>
      <c r="K162" s="23">
        <v>1127815739</v>
      </c>
      <c r="L162" s="19" t="s">
        <v>649</v>
      </c>
      <c r="N162" s="58" t="s">
        <v>682</v>
      </c>
      <c r="O162" s="58" t="s">
        <v>906</v>
      </c>
      <c r="P162" s="58" t="s">
        <v>385</v>
      </c>
      <c r="Q162" s="58" t="s">
        <v>687</v>
      </c>
      <c r="R162" s="58" t="s">
        <v>977</v>
      </c>
      <c r="S162" s="58" t="s">
        <v>988</v>
      </c>
      <c r="T162" s="58" t="s">
        <v>682</v>
      </c>
      <c r="U162" s="58" t="s">
        <v>1221</v>
      </c>
      <c r="V162" s="58" t="s">
        <v>384</v>
      </c>
      <c r="W162" s="58" t="s">
        <v>1355</v>
      </c>
      <c r="X162" s="58" t="e">
        <v>#N/A</v>
      </c>
      <c r="Y162" s="58" t="s">
        <v>682</v>
      </c>
      <c r="Z162" s="58" t="s">
        <v>1474</v>
      </c>
      <c r="AA162" s="60">
        <v>45481</v>
      </c>
      <c r="AB162" s="60">
        <v>45481</v>
      </c>
      <c r="AC162" s="60">
        <f t="shared" si="3"/>
        <v>45828</v>
      </c>
      <c r="AE162" s="58" t="e">
        <v>#N/A</v>
      </c>
      <c r="AF162" s="58" t="e">
        <v>#N/A</v>
      </c>
      <c r="AG162" s="58" t="e">
        <v>#N/A</v>
      </c>
      <c r="AH162" s="58" t="e">
        <v>#N/A</v>
      </c>
      <c r="AJ162" s="58" t="s">
        <v>1418</v>
      </c>
      <c r="AK162" s="58" t="e">
        <v>#N/A</v>
      </c>
      <c r="AL162" s="58" t="e">
        <v>#N/A</v>
      </c>
      <c r="AM162" s="58" t="e">
        <v>#N/A</v>
      </c>
      <c r="AP162" s="58" t="e">
        <v>#N/A</v>
      </c>
      <c r="AQ162" s="58" t="e">
        <v>#N/A</v>
      </c>
    </row>
    <row r="163" spans="1:43" ht="12">
      <c r="A163" s="59">
        <v>162</v>
      </c>
      <c r="B163" s="72">
        <v>51030475</v>
      </c>
      <c r="C163" s="15" t="s">
        <v>259</v>
      </c>
      <c r="D163" s="16">
        <v>20256303145422</v>
      </c>
      <c r="E163" s="49" t="s">
        <v>12</v>
      </c>
      <c r="F163" s="18">
        <v>45826</v>
      </c>
      <c r="G163" s="17" t="s">
        <v>39</v>
      </c>
      <c r="H163" s="50" t="s">
        <v>260</v>
      </c>
      <c r="I163" s="50">
        <v>1007322962</v>
      </c>
      <c r="J163" s="50" t="s">
        <v>261</v>
      </c>
      <c r="K163" s="52">
        <v>88203670</v>
      </c>
      <c r="L163" s="19" t="s">
        <v>650</v>
      </c>
      <c r="N163" s="58" t="s">
        <v>682</v>
      </c>
      <c r="O163" s="58" t="s">
        <v>907</v>
      </c>
      <c r="P163" s="58" t="s">
        <v>261</v>
      </c>
      <c r="Q163" s="58" t="s">
        <v>687</v>
      </c>
      <c r="R163" s="58" t="s">
        <v>985</v>
      </c>
      <c r="S163" s="58" t="s">
        <v>990</v>
      </c>
      <c r="T163" s="58" t="s">
        <v>682</v>
      </c>
      <c r="U163" s="58" t="s">
        <v>1222</v>
      </c>
      <c r="V163" s="58" t="s">
        <v>260</v>
      </c>
      <c r="W163" s="58" t="s">
        <v>990</v>
      </c>
      <c r="X163" s="58" t="e">
        <v>#N/A</v>
      </c>
      <c r="Y163" s="58" t="s">
        <v>990</v>
      </c>
      <c r="Z163" s="58" t="s">
        <v>990</v>
      </c>
      <c r="AA163" s="60">
        <v>45070</v>
      </c>
      <c r="AB163" s="60">
        <v>45070</v>
      </c>
      <c r="AC163" s="60">
        <f t="shared" si="3"/>
        <v>45826</v>
      </c>
      <c r="AE163" s="58" t="e">
        <v>#N/A</v>
      </c>
      <c r="AF163" s="58" t="e">
        <v>#N/A</v>
      </c>
      <c r="AG163" s="58" t="e">
        <v>#N/A</v>
      </c>
      <c r="AH163" s="58" t="e">
        <v>#N/A</v>
      </c>
      <c r="AJ163" s="58" t="s">
        <v>1418</v>
      </c>
      <c r="AK163" s="58" t="e">
        <v>#N/A</v>
      </c>
      <c r="AL163" s="58" t="e">
        <v>#N/A</v>
      </c>
      <c r="AM163" s="58" t="e">
        <v>#N/A</v>
      </c>
      <c r="AP163" s="58" t="e">
        <v>#N/A</v>
      </c>
      <c r="AQ163" s="58" t="e">
        <v>#N/A</v>
      </c>
    </row>
    <row r="164" spans="1:43" ht="12">
      <c r="A164" s="59">
        <v>163</v>
      </c>
      <c r="B164" s="72">
        <v>51031532</v>
      </c>
      <c r="C164" s="15" t="s">
        <v>262</v>
      </c>
      <c r="D164" s="16">
        <v>20256303147642</v>
      </c>
      <c r="E164" s="49" t="s">
        <v>17</v>
      </c>
      <c r="F164" s="18">
        <v>45826</v>
      </c>
      <c r="G164" s="17" t="s">
        <v>39</v>
      </c>
      <c r="H164" s="50" t="s">
        <v>263</v>
      </c>
      <c r="I164" s="50">
        <v>1095801867</v>
      </c>
      <c r="J164" s="50" t="s">
        <v>263</v>
      </c>
      <c r="K164" s="52">
        <v>1095801867</v>
      </c>
      <c r="L164" s="19" t="s">
        <v>647</v>
      </c>
      <c r="N164" s="58" t="s">
        <v>682</v>
      </c>
      <c r="O164" s="58" t="s">
        <v>908</v>
      </c>
      <c r="P164" s="58" t="s">
        <v>263</v>
      </c>
      <c r="Q164" s="58" t="s">
        <v>846</v>
      </c>
      <c r="R164" s="58" t="s">
        <v>977</v>
      </c>
      <c r="S164" s="58" t="s">
        <v>989</v>
      </c>
      <c r="T164" s="58" t="s">
        <v>682</v>
      </c>
      <c r="U164" s="58" t="s">
        <v>908</v>
      </c>
      <c r="V164" s="58" t="s">
        <v>263</v>
      </c>
      <c r="W164" s="58" t="s">
        <v>990</v>
      </c>
      <c r="X164" s="58" t="s">
        <v>1475</v>
      </c>
      <c r="Y164" s="58" t="s">
        <v>682</v>
      </c>
      <c r="Z164" s="58">
        <v>0</v>
      </c>
      <c r="AA164" s="60">
        <v>44976</v>
      </c>
      <c r="AB164" s="60" t="s">
        <v>990</v>
      </c>
      <c r="AC164" s="60">
        <f t="shared" si="3"/>
        <v>45826</v>
      </c>
      <c r="AD164" s="58" t="e">
        <f t="shared" ref="AD164" si="4">AB164-AA164</f>
        <v>#VALUE!</v>
      </c>
      <c r="AE164" s="58" t="e">
        <v>#N/A</v>
      </c>
      <c r="AF164" s="58" t="s">
        <v>988</v>
      </c>
      <c r="AG164" s="58" t="s">
        <v>1475</v>
      </c>
      <c r="AH164" s="58" t="e">
        <v>#N/A</v>
      </c>
      <c r="AJ164" s="58" t="s">
        <v>990</v>
      </c>
      <c r="AK164" s="58" t="e">
        <v>#N/A</v>
      </c>
      <c r="AL164" s="58" t="e">
        <v>#N/A</v>
      </c>
      <c r="AM164" s="58" t="e">
        <v>#N/A</v>
      </c>
      <c r="AP164" s="58" t="s">
        <v>1565</v>
      </c>
      <c r="AQ164" s="58" t="s">
        <v>1566</v>
      </c>
    </row>
    <row r="165" spans="1:43" ht="12">
      <c r="A165" s="59">
        <v>164</v>
      </c>
      <c r="B165" s="72">
        <v>51031533</v>
      </c>
      <c r="C165" s="15" t="s">
        <v>127</v>
      </c>
      <c r="D165" s="16">
        <v>20256303107522</v>
      </c>
      <c r="E165" s="49" t="s">
        <v>17</v>
      </c>
      <c r="F165" s="18">
        <v>45825</v>
      </c>
      <c r="G165" s="17" t="s">
        <v>44</v>
      </c>
      <c r="H165" s="17" t="s">
        <v>128</v>
      </c>
      <c r="I165" s="17">
        <v>1087124579</v>
      </c>
      <c r="J165" s="17" t="s">
        <v>129</v>
      </c>
      <c r="K165" s="23">
        <v>1087195020</v>
      </c>
      <c r="L165" s="19" t="s">
        <v>648</v>
      </c>
      <c r="N165" s="58" t="s">
        <v>682</v>
      </c>
      <c r="O165" s="58" t="s">
        <v>909</v>
      </c>
      <c r="P165" s="58" t="s">
        <v>910</v>
      </c>
      <c r="Q165" s="58" t="s">
        <v>687</v>
      </c>
      <c r="R165" s="58" t="s">
        <v>983</v>
      </c>
      <c r="S165" s="58" t="s">
        <v>990</v>
      </c>
      <c r="T165" s="58" t="s">
        <v>682</v>
      </c>
      <c r="U165" s="58" t="s">
        <v>1223</v>
      </c>
      <c r="V165" s="58" t="s">
        <v>128</v>
      </c>
      <c r="W165" s="58" t="s">
        <v>990</v>
      </c>
      <c r="X165" s="58" t="e">
        <v>#N/A</v>
      </c>
      <c r="Y165" s="58" t="s">
        <v>990</v>
      </c>
      <c r="Z165" s="58" t="s">
        <v>990</v>
      </c>
      <c r="AA165" s="60">
        <v>45499</v>
      </c>
      <c r="AB165" s="60">
        <v>45499</v>
      </c>
      <c r="AC165" s="60">
        <f t="shared" si="3"/>
        <v>45825</v>
      </c>
      <c r="AE165" s="58" t="e">
        <v>#N/A</v>
      </c>
      <c r="AF165" s="58" t="e">
        <v>#N/A</v>
      </c>
      <c r="AG165" s="58" t="e">
        <v>#N/A</v>
      </c>
      <c r="AH165" s="58" t="e">
        <v>#N/A</v>
      </c>
      <c r="AJ165" s="58" t="s">
        <v>1418</v>
      </c>
      <c r="AK165" s="58" t="e">
        <v>#N/A</v>
      </c>
      <c r="AL165" s="58" t="e">
        <v>#N/A</v>
      </c>
      <c r="AM165" s="58" t="e">
        <v>#N/A</v>
      </c>
      <c r="AP165" s="58" t="e">
        <v>#N/A</v>
      </c>
      <c r="AQ165" s="58" t="e">
        <v>#N/A</v>
      </c>
    </row>
    <row r="166" spans="1:43" ht="12">
      <c r="A166" s="59">
        <v>165</v>
      </c>
      <c r="B166" s="72">
        <v>51028382</v>
      </c>
      <c r="C166" s="25" t="s">
        <v>124</v>
      </c>
      <c r="D166" s="16">
        <v>20256303107512</v>
      </c>
      <c r="E166" s="19" t="s">
        <v>12</v>
      </c>
      <c r="F166" s="18">
        <v>45825</v>
      </c>
      <c r="G166" s="17" t="s">
        <v>44</v>
      </c>
      <c r="H166" s="17" t="s">
        <v>125</v>
      </c>
      <c r="I166" s="17">
        <v>93203718</v>
      </c>
      <c r="J166" s="17" t="s">
        <v>126</v>
      </c>
      <c r="K166" s="23">
        <v>65798830</v>
      </c>
      <c r="L166" s="19" t="s">
        <v>651</v>
      </c>
      <c r="N166" s="58" t="s">
        <v>682</v>
      </c>
      <c r="O166" s="58" t="s">
        <v>911</v>
      </c>
      <c r="P166" s="58" t="s">
        <v>912</v>
      </c>
      <c r="Q166" s="58" t="s">
        <v>687</v>
      </c>
      <c r="R166" s="58" t="s">
        <v>977</v>
      </c>
      <c r="S166" s="58" t="s">
        <v>989</v>
      </c>
      <c r="T166" s="58" t="s">
        <v>682</v>
      </c>
      <c r="U166" s="58" t="s">
        <v>1224</v>
      </c>
      <c r="V166" s="58" t="s">
        <v>125</v>
      </c>
      <c r="W166" s="58" t="s">
        <v>990</v>
      </c>
      <c r="X166" s="58" t="s">
        <v>1476</v>
      </c>
      <c r="Y166" s="58" t="s">
        <v>682</v>
      </c>
      <c r="Z166" s="58">
        <v>0</v>
      </c>
      <c r="AA166" s="60">
        <v>45115</v>
      </c>
      <c r="AB166" s="60">
        <v>45127</v>
      </c>
      <c r="AC166" s="60">
        <f t="shared" si="3"/>
        <v>45825</v>
      </c>
      <c r="AE166" s="58" t="s">
        <v>1506</v>
      </c>
      <c r="AF166" s="58" t="s">
        <v>988</v>
      </c>
      <c r="AG166" s="58" t="s">
        <v>1476</v>
      </c>
      <c r="AH166" s="58" t="e">
        <v>#N/A</v>
      </c>
      <c r="AJ166" s="58" t="s">
        <v>1418</v>
      </c>
      <c r="AK166" s="58" t="e">
        <v>#N/A</v>
      </c>
      <c r="AL166" s="58" t="e">
        <v>#N/A</v>
      </c>
      <c r="AM166" s="58" t="e">
        <v>#N/A</v>
      </c>
      <c r="AP166" s="58" t="s">
        <v>1476</v>
      </c>
      <c r="AQ166" s="58" t="s">
        <v>1567</v>
      </c>
    </row>
    <row r="167" spans="1:43" ht="12">
      <c r="A167" s="59">
        <v>166</v>
      </c>
      <c r="B167" s="73">
        <v>51027659</v>
      </c>
      <c r="C167" s="25" t="s">
        <v>338</v>
      </c>
      <c r="D167" s="16">
        <v>20256303162262</v>
      </c>
      <c r="E167" s="19" t="s">
        <v>12</v>
      </c>
      <c r="F167" s="18">
        <v>45827</v>
      </c>
      <c r="G167" s="17" t="s">
        <v>44</v>
      </c>
      <c r="H167" s="19" t="s">
        <v>339</v>
      </c>
      <c r="I167" s="50">
        <v>2474516</v>
      </c>
      <c r="J167" s="19" t="s">
        <v>340</v>
      </c>
      <c r="K167" s="51">
        <v>31902546</v>
      </c>
      <c r="L167" s="19" t="s">
        <v>647</v>
      </c>
      <c r="N167" s="58" t="s">
        <v>682</v>
      </c>
      <c r="O167" s="58" t="s">
        <v>913</v>
      </c>
      <c r="P167" s="58" t="s">
        <v>340</v>
      </c>
      <c r="Q167" s="58" t="s">
        <v>698</v>
      </c>
      <c r="R167" s="58" t="s">
        <v>979</v>
      </c>
      <c r="S167" s="58" t="s">
        <v>990</v>
      </c>
      <c r="T167" s="58" t="s">
        <v>682</v>
      </c>
      <c r="U167" s="58" t="s">
        <v>1225</v>
      </c>
      <c r="V167" s="58" t="s">
        <v>339</v>
      </c>
      <c r="W167" s="58" t="s">
        <v>990</v>
      </c>
      <c r="X167" s="58" t="e">
        <v>#N/A</v>
      </c>
      <c r="Y167" s="58" t="s">
        <v>990</v>
      </c>
      <c r="Z167" s="58" t="s">
        <v>990</v>
      </c>
      <c r="AA167" s="60">
        <v>44982</v>
      </c>
      <c r="AB167" s="60">
        <v>44982</v>
      </c>
      <c r="AC167" s="60">
        <f t="shared" si="3"/>
        <v>45827</v>
      </c>
      <c r="AE167" s="58" t="e">
        <v>#N/A</v>
      </c>
      <c r="AF167" s="58" t="e">
        <v>#N/A</v>
      </c>
      <c r="AG167" s="58" t="e">
        <v>#N/A</v>
      </c>
      <c r="AH167" s="58" t="e">
        <v>#N/A</v>
      </c>
      <c r="AJ167" s="58" t="s">
        <v>1418</v>
      </c>
      <c r="AK167" s="58" t="e">
        <v>#N/A</v>
      </c>
      <c r="AL167" s="58" t="e">
        <v>#N/A</v>
      </c>
      <c r="AM167" s="58" t="e">
        <v>#N/A</v>
      </c>
      <c r="AP167" s="58" t="e">
        <v>#N/A</v>
      </c>
      <c r="AQ167" s="58" t="e">
        <v>#N/A</v>
      </c>
    </row>
    <row r="168" spans="1:43" ht="12">
      <c r="A168" s="59">
        <v>167</v>
      </c>
      <c r="B168" s="73">
        <v>51029918</v>
      </c>
      <c r="C168" s="25" t="s">
        <v>341</v>
      </c>
      <c r="D168" s="16">
        <v>20256303166302</v>
      </c>
      <c r="E168" s="19" t="s">
        <v>12</v>
      </c>
      <c r="F168" s="18">
        <v>45827</v>
      </c>
      <c r="G168" s="17" t="s">
        <v>44</v>
      </c>
      <c r="H168" s="19" t="s">
        <v>342</v>
      </c>
      <c r="I168" s="50">
        <v>1119211609</v>
      </c>
      <c r="J168" s="19" t="s">
        <v>343</v>
      </c>
      <c r="K168" s="51">
        <v>40613123</v>
      </c>
      <c r="L168" s="19" t="s">
        <v>648</v>
      </c>
      <c r="N168" s="58" t="s">
        <v>682</v>
      </c>
      <c r="O168" s="58" t="s">
        <v>914</v>
      </c>
      <c r="P168" s="58" t="s">
        <v>915</v>
      </c>
      <c r="Q168" s="58" t="s">
        <v>698</v>
      </c>
      <c r="R168" s="58" t="s">
        <v>983</v>
      </c>
      <c r="S168" s="58" t="s">
        <v>990</v>
      </c>
      <c r="T168" s="58" t="s">
        <v>1016</v>
      </c>
      <c r="U168" s="58" t="s">
        <v>1226</v>
      </c>
      <c r="V168" s="58" t="s">
        <v>342</v>
      </c>
      <c r="W168" s="58" t="s">
        <v>990</v>
      </c>
      <c r="X168" s="58" t="e">
        <v>#N/A</v>
      </c>
      <c r="Y168" s="58" t="s">
        <v>990</v>
      </c>
      <c r="Z168" s="58" t="s">
        <v>990</v>
      </c>
      <c r="AA168" s="60">
        <v>45249</v>
      </c>
      <c r="AB168" s="60">
        <v>45249</v>
      </c>
      <c r="AC168" s="60">
        <f t="shared" si="3"/>
        <v>45827</v>
      </c>
      <c r="AE168" s="58" t="e">
        <v>#N/A</v>
      </c>
      <c r="AF168" s="58" t="e">
        <v>#N/A</v>
      </c>
      <c r="AG168" s="58" t="e">
        <v>#N/A</v>
      </c>
      <c r="AH168" s="58" t="e">
        <v>#N/A</v>
      </c>
      <c r="AJ168" s="58" t="s">
        <v>1418</v>
      </c>
      <c r="AK168" s="58" t="e">
        <v>#N/A</v>
      </c>
      <c r="AL168" s="58" t="e">
        <v>#N/A</v>
      </c>
      <c r="AM168" s="58" t="e">
        <v>#N/A</v>
      </c>
      <c r="AP168" s="58" t="e">
        <v>#N/A</v>
      </c>
      <c r="AQ168" s="58" t="e">
        <v>#N/A</v>
      </c>
    </row>
    <row r="169" spans="1:43" ht="12">
      <c r="A169" s="59">
        <v>168</v>
      </c>
      <c r="B169" s="73">
        <v>51031537</v>
      </c>
      <c r="C169" s="25" t="s">
        <v>344</v>
      </c>
      <c r="D169" s="16">
        <v>20256303178952</v>
      </c>
      <c r="E169" s="19" t="s">
        <v>17</v>
      </c>
      <c r="F169" s="18">
        <v>45827</v>
      </c>
      <c r="G169" s="17" t="s">
        <v>44</v>
      </c>
      <c r="H169" s="19" t="s">
        <v>345</v>
      </c>
      <c r="I169" s="50">
        <v>13498181</v>
      </c>
      <c r="J169" s="19" t="s">
        <v>346</v>
      </c>
      <c r="K169" s="51">
        <v>1090500641</v>
      </c>
      <c r="L169" s="19" t="s">
        <v>649</v>
      </c>
      <c r="N169" s="58" t="s">
        <v>682</v>
      </c>
      <c r="O169" s="58" t="s">
        <v>916</v>
      </c>
      <c r="P169" s="58" t="s">
        <v>346</v>
      </c>
      <c r="Q169" s="58" t="s">
        <v>684</v>
      </c>
      <c r="R169" s="58" t="s">
        <v>977</v>
      </c>
      <c r="S169" s="58" t="s">
        <v>987</v>
      </c>
      <c r="T169" s="58" t="s">
        <v>682</v>
      </c>
      <c r="U169" s="58" t="s">
        <v>1227</v>
      </c>
      <c r="V169" s="58" t="s">
        <v>1053</v>
      </c>
      <c r="W169" s="58" t="s">
        <v>990</v>
      </c>
      <c r="X169" s="58" t="e">
        <v>#N/A</v>
      </c>
      <c r="Y169" s="58" t="s">
        <v>990</v>
      </c>
      <c r="Z169" s="58" t="s">
        <v>990</v>
      </c>
      <c r="AA169" s="60">
        <v>45628</v>
      </c>
      <c r="AB169" s="60">
        <v>45637</v>
      </c>
      <c r="AC169" s="60">
        <f t="shared" si="3"/>
        <v>45827</v>
      </c>
      <c r="AD169" s="58" t="s">
        <v>1497</v>
      </c>
      <c r="AE169" s="58" t="e">
        <v>#N/A</v>
      </c>
      <c r="AF169" s="58" t="e">
        <v>#N/A</v>
      </c>
      <c r="AG169" s="58" t="e">
        <v>#N/A</v>
      </c>
      <c r="AH169" s="58" t="e">
        <v>#N/A</v>
      </c>
      <c r="AJ169" s="58" t="s">
        <v>1418</v>
      </c>
      <c r="AK169" s="58" t="e">
        <v>#N/A</v>
      </c>
      <c r="AL169" s="58" t="e">
        <v>#N/A</v>
      </c>
      <c r="AM169" s="58" t="e">
        <v>#N/A</v>
      </c>
      <c r="AP169" s="58" t="e">
        <v>#N/A</v>
      </c>
      <c r="AQ169" s="58" t="e">
        <v>#N/A</v>
      </c>
    </row>
    <row r="170" spans="1:43" ht="12">
      <c r="A170" s="59">
        <v>169</v>
      </c>
      <c r="B170" s="72">
        <v>51028983</v>
      </c>
      <c r="C170" s="25" t="s">
        <v>121</v>
      </c>
      <c r="D170" s="16">
        <v>20256303107492</v>
      </c>
      <c r="E170" s="19" t="s">
        <v>12</v>
      </c>
      <c r="F170" s="18">
        <v>45825</v>
      </c>
      <c r="G170" s="17" t="s">
        <v>44</v>
      </c>
      <c r="H170" s="17" t="s">
        <v>122</v>
      </c>
      <c r="I170" s="17">
        <v>4944697</v>
      </c>
      <c r="J170" s="17" t="s">
        <v>123</v>
      </c>
      <c r="K170" s="23">
        <v>26584019</v>
      </c>
      <c r="L170" s="19" t="s">
        <v>649</v>
      </c>
      <c r="N170" s="58" t="s">
        <v>682</v>
      </c>
      <c r="O170" s="58" t="s">
        <v>917</v>
      </c>
      <c r="P170" s="58" t="s">
        <v>918</v>
      </c>
      <c r="Q170" s="58" t="s">
        <v>696</v>
      </c>
      <c r="R170" s="58" t="s">
        <v>977</v>
      </c>
      <c r="S170" s="58" t="s">
        <v>988</v>
      </c>
      <c r="T170" s="58" t="s">
        <v>682</v>
      </c>
      <c r="U170" s="58" t="s">
        <v>1228</v>
      </c>
      <c r="V170" s="58" t="s">
        <v>1054</v>
      </c>
      <c r="W170" s="58" t="s">
        <v>1356</v>
      </c>
      <c r="X170" s="58" t="e">
        <v>#N/A</v>
      </c>
      <c r="Y170" s="58" t="s">
        <v>682</v>
      </c>
      <c r="Z170" s="58" t="s">
        <v>1477</v>
      </c>
      <c r="AA170" s="60">
        <v>45202</v>
      </c>
      <c r="AB170" s="60">
        <v>45202</v>
      </c>
      <c r="AC170" s="60">
        <f t="shared" si="3"/>
        <v>45825</v>
      </c>
      <c r="AE170" s="58" t="e">
        <v>#N/A</v>
      </c>
      <c r="AF170" s="58" t="e">
        <v>#N/A</v>
      </c>
      <c r="AG170" s="58" t="e">
        <v>#N/A</v>
      </c>
      <c r="AH170" s="58" t="e">
        <v>#N/A</v>
      </c>
      <c r="AJ170" s="58" t="s">
        <v>1418</v>
      </c>
      <c r="AK170" s="58" t="e">
        <v>#N/A</v>
      </c>
      <c r="AL170" s="58" t="s">
        <v>1518</v>
      </c>
      <c r="AM170" s="58" t="e">
        <v>#N/A</v>
      </c>
      <c r="AP170" s="58" t="s">
        <v>1568</v>
      </c>
      <c r="AQ170" s="58" t="s">
        <v>1569</v>
      </c>
    </row>
    <row r="171" spans="1:43" ht="12">
      <c r="A171" s="59">
        <v>170</v>
      </c>
      <c r="B171" s="73">
        <v>51031538</v>
      </c>
      <c r="C171" s="25" t="s">
        <v>320</v>
      </c>
      <c r="D171" s="16">
        <v>20256303174102</v>
      </c>
      <c r="E171" s="19" t="s">
        <v>17</v>
      </c>
      <c r="F171" s="18">
        <v>45827</v>
      </c>
      <c r="G171" s="17" t="s">
        <v>39</v>
      </c>
      <c r="H171" s="19" t="s">
        <v>321</v>
      </c>
      <c r="I171" s="50">
        <v>98139250</v>
      </c>
      <c r="J171" s="19" t="s">
        <v>322</v>
      </c>
      <c r="K171" s="51">
        <v>1087415148</v>
      </c>
      <c r="L171" s="19" t="s">
        <v>650</v>
      </c>
      <c r="N171" s="58" t="s">
        <v>682</v>
      </c>
      <c r="O171" s="58" t="s">
        <v>919</v>
      </c>
      <c r="P171" s="58" t="s">
        <v>322</v>
      </c>
      <c r="Q171" s="58" t="s">
        <v>687</v>
      </c>
      <c r="R171" s="58" t="s">
        <v>977</v>
      </c>
      <c r="S171" s="58" t="s">
        <v>988</v>
      </c>
      <c r="T171" s="58" t="s">
        <v>682</v>
      </c>
      <c r="U171" s="58" t="s">
        <v>1229</v>
      </c>
      <c r="V171" s="58" t="s">
        <v>321</v>
      </c>
      <c r="W171" s="58" t="s">
        <v>1357</v>
      </c>
      <c r="X171" s="58" t="s">
        <v>1478</v>
      </c>
      <c r="Y171" s="58" t="s">
        <v>682</v>
      </c>
      <c r="Z171" s="58" t="s">
        <v>1479</v>
      </c>
      <c r="AA171" s="60">
        <v>45302</v>
      </c>
      <c r="AB171" s="60">
        <v>45302</v>
      </c>
      <c r="AC171" s="60">
        <f t="shared" si="3"/>
        <v>45827</v>
      </c>
      <c r="AE171" s="58" t="e">
        <v>#N/A</v>
      </c>
      <c r="AF171" s="58" t="s">
        <v>988</v>
      </c>
      <c r="AG171" s="58" t="s">
        <v>1478</v>
      </c>
      <c r="AH171" s="58" t="e">
        <v>#N/A</v>
      </c>
      <c r="AJ171" s="58" t="s">
        <v>1418</v>
      </c>
      <c r="AK171" s="58" t="e">
        <v>#N/A</v>
      </c>
      <c r="AL171" s="58" t="e">
        <v>#N/A</v>
      </c>
      <c r="AM171" s="58" t="e">
        <v>#N/A</v>
      </c>
      <c r="AP171" s="58" t="s">
        <v>1357</v>
      </c>
      <c r="AQ171" s="58" t="s">
        <v>1570</v>
      </c>
    </row>
    <row r="172" spans="1:43" ht="12">
      <c r="A172" s="59">
        <v>171</v>
      </c>
      <c r="B172" s="71">
        <v>51031539</v>
      </c>
      <c r="C172" s="15" t="s">
        <v>323</v>
      </c>
      <c r="D172" s="16">
        <v>20256303175762</v>
      </c>
      <c r="E172" s="19" t="s">
        <v>17</v>
      </c>
      <c r="F172" s="18">
        <v>45827</v>
      </c>
      <c r="G172" s="17" t="s">
        <v>39</v>
      </c>
      <c r="H172" s="19" t="s">
        <v>324</v>
      </c>
      <c r="I172" s="50">
        <v>1003050134</v>
      </c>
      <c r="J172" s="19" t="s">
        <v>325</v>
      </c>
      <c r="K172" s="51">
        <v>52512429</v>
      </c>
      <c r="L172" s="19" t="s">
        <v>651</v>
      </c>
      <c r="N172" s="58" t="s">
        <v>682</v>
      </c>
      <c r="O172" s="58" t="s">
        <v>920</v>
      </c>
      <c r="P172" s="58" t="s">
        <v>921</v>
      </c>
      <c r="Q172" s="58" t="s">
        <v>698</v>
      </c>
      <c r="R172" s="58" t="s">
        <v>986</v>
      </c>
      <c r="S172" s="58" t="s">
        <v>990</v>
      </c>
      <c r="T172" s="58" t="s">
        <v>682</v>
      </c>
      <c r="U172" s="58" t="s">
        <v>1230</v>
      </c>
      <c r="V172" s="58" t="s">
        <v>324</v>
      </c>
      <c r="W172" s="58" t="s">
        <v>990</v>
      </c>
      <c r="X172" s="58" t="e">
        <v>#N/A</v>
      </c>
      <c r="Y172" s="58" t="s">
        <v>990</v>
      </c>
      <c r="Z172" s="58" t="s">
        <v>990</v>
      </c>
      <c r="AA172" s="60">
        <v>45594</v>
      </c>
      <c r="AB172" s="60">
        <v>45594</v>
      </c>
      <c r="AC172" s="60">
        <f t="shared" si="3"/>
        <v>45827</v>
      </c>
      <c r="AE172" s="58" t="e">
        <v>#N/A</v>
      </c>
      <c r="AF172" s="58" t="e">
        <v>#N/A</v>
      </c>
      <c r="AG172" s="58" t="e">
        <v>#N/A</v>
      </c>
      <c r="AH172" s="58" t="e">
        <v>#N/A</v>
      </c>
      <c r="AJ172" s="58" t="s">
        <v>1418</v>
      </c>
      <c r="AK172" s="58" t="e">
        <v>#N/A</v>
      </c>
      <c r="AL172" s="58" t="e">
        <v>#N/A</v>
      </c>
      <c r="AM172" s="58" t="e">
        <v>#N/A</v>
      </c>
      <c r="AP172" s="58" t="e">
        <v>#N/A</v>
      </c>
      <c r="AQ172" s="58" t="e">
        <v>#N/A</v>
      </c>
    </row>
    <row r="173" spans="1:43" ht="12">
      <c r="A173" s="59">
        <v>172</v>
      </c>
      <c r="B173" s="70">
        <v>51031540</v>
      </c>
      <c r="C173" s="15" t="s">
        <v>118</v>
      </c>
      <c r="D173" s="16">
        <v>20256303107482</v>
      </c>
      <c r="E173" s="19" t="s">
        <v>17</v>
      </c>
      <c r="F173" s="18">
        <v>45825</v>
      </c>
      <c r="G173" s="17" t="s">
        <v>44</v>
      </c>
      <c r="H173" s="17" t="s">
        <v>119</v>
      </c>
      <c r="I173" s="17">
        <v>24572993</v>
      </c>
      <c r="J173" s="17" t="s">
        <v>120</v>
      </c>
      <c r="K173" s="23">
        <v>1065562608</v>
      </c>
      <c r="L173" s="19" t="s">
        <v>647</v>
      </c>
      <c r="N173" s="58" t="s">
        <v>682</v>
      </c>
      <c r="O173" s="58" t="s">
        <v>922</v>
      </c>
      <c r="P173" s="58" t="s">
        <v>120</v>
      </c>
      <c r="Q173" s="58" t="s">
        <v>684</v>
      </c>
      <c r="R173" s="58" t="s">
        <v>977</v>
      </c>
      <c r="S173" s="58" t="s">
        <v>992</v>
      </c>
      <c r="T173" s="58" t="s">
        <v>682</v>
      </c>
      <c r="U173" s="58" t="s">
        <v>1231</v>
      </c>
      <c r="V173" s="58" t="s">
        <v>1055</v>
      </c>
      <c r="W173" s="58" t="s">
        <v>990</v>
      </c>
      <c r="X173" s="58" t="e">
        <v>#N/A</v>
      </c>
      <c r="Y173" s="58" t="s">
        <v>682</v>
      </c>
      <c r="Z173" s="58">
        <v>0</v>
      </c>
      <c r="AA173" s="60">
        <v>45771</v>
      </c>
      <c r="AB173" s="60">
        <v>45771</v>
      </c>
      <c r="AC173" s="60">
        <f t="shared" si="3"/>
        <v>45825</v>
      </c>
      <c r="AE173" s="58" t="e">
        <v>#N/A</v>
      </c>
      <c r="AF173" s="58" t="e">
        <v>#N/A</v>
      </c>
      <c r="AG173" s="58" t="e">
        <v>#N/A</v>
      </c>
      <c r="AH173" s="58" t="e">
        <v>#N/A</v>
      </c>
      <c r="AJ173" s="58" t="s">
        <v>1418</v>
      </c>
      <c r="AK173" s="58" t="e">
        <v>#N/A</v>
      </c>
      <c r="AL173" s="58" t="e">
        <v>#N/A</v>
      </c>
      <c r="AM173" s="58" t="e">
        <v>#N/A</v>
      </c>
      <c r="AP173" s="58" t="e">
        <v>#N/A</v>
      </c>
      <c r="AQ173" s="58" t="e">
        <v>#N/A</v>
      </c>
    </row>
    <row r="174" spans="1:43" ht="12">
      <c r="A174" s="59">
        <v>173</v>
      </c>
      <c r="B174" s="71">
        <v>51031541</v>
      </c>
      <c r="C174" s="15" t="s">
        <v>326</v>
      </c>
      <c r="D174" s="16">
        <v>20256303176832</v>
      </c>
      <c r="E174" s="19" t="s">
        <v>17</v>
      </c>
      <c r="F174" s="18">
        <v>45827</v>
      </c>
      <c r="G174" s="17" t="s">
        <v>39</v>
      </c>
      <c r="H174" s="19" t="s">
        <v>327</v>
      </c>
      <c r="I174" s="50">
        <v>18154185</v>
      </c>
      <c r="J174" s="19" t="s">
        <v>328</v>
      </c>
      <c r="K174" s="51">
        <v>41119000</v>
      </c>
      <c r="L174" s="19" t="s">
        <v>648</v>
      </c>
      <c r="N174" s="58" t="s">
        <v>682</v>
      </c>
      <c r="O174" s="58" t="s">
        <v>923</v>
      </c>
      <c r="P174" s="58" t="s">
        <v>328</v>
      </c>
      <c r="Q174" s="58" t="s">
        <v>696</v>
      </c>
      <c r="R174" s="58" t="s">
        <v>981</v>
      </c>
      <c r="S174" s="58" t="s">
        <v>990</v>
      </c>
      <c r="T174" s="58" t="s">
        <v>682</v>
      </c>
      <c r="U174" s="58" t="s">
        <v>1232</v>
      </c>
      <c r="V174" s="58" t="s">
        <v>327</v>
      </c>
      <c r="W174" s="58" t="s">
        <v>990</v>
      </c>
      <c r="X174" s="58" t="e">
        <v>#N/A</v>
      </c>
      <c r="Y174" s="58" t="s">
        <v>990</v>
      </c>
      <c r="Z174" s="58" t="s">
        <v>990</v>
      </c>
      <c r="AA174" s="60">
        <v>45702</v>
      </c>
      <c r="AB174" s="60">
        <v>45702</v>
      </c>
      <c r="AC174" s="60">
        <f t="shared" si="3"/>
        <v>45827</v>
      </c>
      <c r="AE174" s="58" t="e">
        <v>#N/A</v>
      </c>
      <c r="AF174" s="58" t="e">
        <v>#N/A</v>
      </c>
      <c r="AG174" s="58" t="e">
        <v>#N/A</v>
      </c>
      <c r="AH174" s="58" t="e">
        <v>#N/A</v>
      </c>
      <c r="AJ174" s="58" t="s">
        <v>1418</v>
      </c>
      <c r="AK174" s="58" t="e">
        <v>#N/A</v>
      </c>
      <c r="AL174" s="58" t="e">
        <v>#N/A</v>
      </c>
      <c r="AM174" s="58" t="e">
        <v>#N/A</v>
      </c>
      <c r="AP174" s="58" t="e">
        <v>#N/A</v>
      </c>
      <c r="AQ174" s="58" t="e">
        <v>#N/A</v>
      </c>
    </row>
    <row r="175" spans="1:43" ht="12">
      <c r="A175" s="59">
        <v>174</v>
      </c>
      <c r="B175" s="71">
        <v>51031542</v>
      </c>
      <c r="C175" s="15" t="s">
        <v>329</v>
      </c>
      <c r="D175" s="16">
        <v>20256303177032</v>
      </c>
      <c r="E175" s="19" t="s">
        <v>17</v>
      </c>
      <c r="F175" s="18">
        <v>45827</v>
      </c>
      <c r="G175" s="17" t="s">
        <v>39</v>
      </c>
      <c r="H175" s="19" t="s">
        <v>330</v>
      </c>
      <c r="I175" s="50">
        <v>69035031</v>
      </c>
      <c r="J175" s="19" t="s">
        <v>331</v>
      </c>
      <c r="K175" s="51">
        <v>1123313423</v>
      </c>
      <c r="L175" s="19" t="s">
        <v>649</v>
      </c>
      <c r="N175" s="58" t="s">
        <v>682</v>
      </c>
      <c r="O175" s="58" t="s">
        <v>924</v>
      </c>
      <c r="P175" s="58" t="s">
        <v>331</v>
      </c>
      <c r="Q175" s="58" t="s">
        <v>684</v>
      </c>
      <c r="R175" s="58" t="s">
        <v>977</v>
      </c>
      <c r="S175" s="58" t="s">
        <v>987</v>
      </c>
      <c r="T175" s="58" t="s">
        <v>682</v>
      </c>
      <c r="U175" s="58" t="s">
        <v>1233</v>
      </c>
      <c r="V175" s="58" t="s">
        <v>330</v>
      </c>
      <c r="W175" s="58" t="s">
        <v>990</v>
      </c>
      <c r="X175" s="58" t="e">
        <v>#N/A</v>
      </c>
      <c r="Y175" s="58" t="s">
        <v>990</v>
      </c>
      <c r="Z175" s="58" t="s">
        <v>990</v>
      </c>
      <c r="AA175" s="60">
        <v>45667</v>
      </c>
      <c r="AB175" s="60">
        <v>45667</v>
      </c>
      <c r="AC175" s="60">
        <f t="shared" si="3"/>
        <v>45827</v>
      </c>
      <c r="AE175" s="58" t="e">
        <v>#N/A</v>
      </c>
      <c r="AF175" s="58" t="e">
        <v>#N/A</v>
      </c>
      <c r="AG175" s="58" t="e">
        <v>#N/A</v>
      </c>
      <c r="AH175" s="58" t="e">
        <v>#N/A</v>
      </c>
      <c r="AJ175" s="58" t="s">
        <v>1418</v>
      </c>
      <c r="AK175" s="58" t="e">
        <v>#N/A</v>
      </c>
      <c r="AL175" s="58" t="e">
        <v>#N/A</v>
      </c>
      <c r="AM175" s="58" t="e">
        <v>#N/A</v>
      </c>
      <c r="AP175" s="58" t="s">
        <v>1521</v>
      </c>
      <c r="AQ175" s="58" t="s">
        <v>1571</v>
      </c>
    </row>
    <row r="176" spans="1:43" ht="12">
      <c r="A176" s="59">
        <v>175</v>
      </c>
      <c r="B176" s="71">
        <v>51031543</v>
      </c>
      <c r="C176" s="61" t="s">
        <v>332</v>
      </c>
      <c r="D176" s="16">
        <v>20256303177122</v>
      </c>
      <c r="E176" s="19" t="s">
        <v>17</v>
      </c>
      <c r="F176" s="18">
        <v>45827</v>
      </c>
      <c r="G176" s="17" t="s">
        <v>39</v>
      </c>
      <c r="H176" s="19" t="s">
        <v>333</v>
      </c>
      <c r="I176" s="50">
        <v>1080162229</v>
      </c>
      <c r="J176" s="19" t="s">
        <v>334</v>
      </c>
      <c r="K176" s="51">
        <v>27128855</v>
      </c>
      <c r="L176" s="19" t="s">
        <v>650</v>
      </c>
      <c r="N176" s="58" t="s">
        <v>682</v>
      </c>
      <c r="O176" s="58" t="s">
        <v>925</v>
      </c>
      <c r="P176" s="58" t="s">
        <v>334</v>
      </c>
      <c r="Q176" s="58" t="s">
        <v>698</v>
      </c>
      <c r="R176" s="58" t="s">
        <v>977</v>
      </c>
      <c r="S176" s="58" t="s">
        <v>988</v>
      </c>
      <c r="T176" s="58" t="s">
        <v>1016</v>
      </c>
      <c r="U176" s="58" t="s">
        <v>1234</v>
      </c>
      <c r="V176" s="58" t="s">
        <v>333</v>
      </c>
      <c r="W176" s="58" t="s">
        <v>1358</v>
      </c>
      <c r="X176" s="58" t="e">
        <v>#N/A</v>
      </c>
      <c r="Y176" s="58" t="s">
        <v>682</v>
      </c>
      <c r="Z176" s="58" t="s">
        <v>1480</v>
      </c>
      <c r="AA176" s="60">
        <v>45766</v>
      </c>
      <c r="AB176" s="60">
        <v>45766</v>
      </c>
      <c r="AC176" s="60">
        <f t="shared" si="3"/>
        <v>45827</v>
      </c>
      <c r="AE176" s="58" t="e">
        <v>#N/A</v>
      </c>
      <c r="AF176" s="58" t="e">
        <v>#N/A</v>
      </c>
      <c r="AG176" s="58" t="e">
        <v>#N/A</v>
      </c>
      <c r="AH176" s="58" t="e">
        <v>#N/A</v>
      </c>
      <c r="AJ176" s="58" t="s">
        <v>1418</v>
      </c>
      <c r="AK176" s="58" t="s">
        <v>1579</v>
      </c>
      <c r="AL176" s="58" t="e">
        <v>#N/A</v>
      </c>
      <c r="AM176" s="58" t="e">
        <v>#N/A</v>
      </c>
      <c r="AP176" s="58" t="e">
        <v>#N/A</v>
      </c>
      <c r="AQ176" s="58" t="e">
        <v>#N/A</v>
      </c>
    </row>
    <row r="177" spans="1:43" ht="12">
      <c r="A177" s="59">
        <v>176</v>
      </c>
      <c r="B177" s="71">
        <v>51031544</v>
      </c>
      <c r="C177" s="15" t="s">
        <v>335</v>
      </c>
      <c r="D177" s="16">
        <v>20256303177272</v>
      </c>
      <c r="E177" s="19" t="s">
        <v>17</v>
      </c>
      <c r="F177" s="18">
        <v>45827</v>
      </c>
      <c r="G177" s="17" t="s">
        <v>39</v>
      </c>
      <c r="H177" s="19" t="s">
        <v>336</v>
      </c>
      <c r="I177" s="50">
        <v>1007892954</v>
      </c>
      <c r="J177" s="19" t="s">
        <v>337</v>
      </c>
      <c r="K177" s="51">
        <v>32774298</v>
      </c>
      <c r="L177" s="19" t="s">
        <v>651</v>
      </c>
      <c r="N177" s="58" t="s">
        <v>682</v>
      </c>
      <c r="O177" s="58" t="s">
        <v>926</v>
      </c>
      <c r="P177" s="58" t="s">
        <v>337</v>
      </c>
      <c r="Q177" s="58" t="s">
        <v>698</v>
      </c>
      <c r="R177" s="58" t="s">
        <v>977</v>
      </c>
      <c r="S177" s="58" t="s">
        <v>987</v>
      </c>
      <c r="T177" s="58" t="s">
        <v>682</v>
      </c>
      <c r="U177" s="58" t="s">
        <v>1235</v>
      </c>
      <c r="V177" s="58" t="s">
        <v>336</v>
      </c>
      <c r="W177" s="58" t="s">
        <v>990</v>
      </c>
      <c r="X177" s="58" t="e">
        <v>#N/A</v>
      </c>
      <c r="Y177" s="58" t="s">
        <v>990</v>
      </c>
      <c r="Z177" s="58" t="s">
        <v>990</v>
      </c>
      <c r="AA177" s="60">
        <v>45737</v>
      </c>
      <c r="AB177" s="60">
        <v>45737</v>
      </c>
      <c r="AC177" s="60">
        <f t="shared" si="3"/>
        <v>45827</v>
      </c>
      <c r="AE177" s="58" t="e">
        <v>#N/A</v>
      </c>
      <c r="AF177" s="58" t="e">
        <v>#N/A</v>
      </c>
      <c r="AG177" s="58" t="e">
        <v>#N/A</v>
      </c>
      <c r="AH177" s="58" t="e">
        <v>#N/A</v>
      </c>
      <c r="AJ177" s="58" t="s">
        <v>1418</v>
      </c>
      <c r="AK177" s="58" t="e">
        <v>#N/A</v>
      </c>
      <c r="AL177" s="58" t="e">
        <v>#N/A</v>
      </c>
      <c r="AM177" s="58" t="e">
        <v>#N/A</v>
      </c>
      <c r="AP177" s="58" t="e">
        <v>#N/A</v>
      </c>
      <c r="AQ177" s="58" t="e">
        <v>#N/A</v>
      </c>
    </row>
    <row r="178" spans="1:43" ht="12">
      <c r="A178" s="59">
        <v>177</v>
      </c>
      <c r="B178" s="70">
        <v>51028621</v>
      </c>
      <c r="C178" s="15" t="s">
        <v>62</v>
      </c>
      <c r="D178" s="16">
        <v>20256303116492</v>
      </c>
      <c r="E178" s="19" t="s">
        <v>12</v>
      </c>
      <c r="F178" s="18">
        <v>45825</v>
      </c>
      <c r="G178" s="17" t="s">
        <v>39</v>
      </c>
      <c r="H178" s="17" t="s">
        <v>63</v>
      </c>
      <c r="I178" s="17">
        <v>9600386</v>
      </c>
      <c r="J178" s="17" t="s">
        <v>64</v>
      </c>
      <c r="K178" s="23">
        <v>39759498</v>
      </c>
      <c r="L178" s="19" t="s">
        <v>650</v>
      </c>
      <c r="N178" s="58" t="s">
        <v>682</v>
      </c>
      <c r="O178" s="58" t="s">
        <v>927</v>
      </c>
      <c r="P178" s="58" t="s">
        <v>64</v>
      </c>
      <c r="Q178" s="58" t="s">
        <v>690</v>
      </c>
      <c r="R178" s="58" t="s">
        <v>977</v>
      </c>
      <c r="S178" s="58" t="s">
        <v>987</v>
      </c>
      <c r="T178" s="58" t="s">
        <v>682</v>
      </c>
      <c r="U178" s="58" t="s">
        <v>1236</v>
      </c>
      <c r="V178" s="58" t="s">
        <v>1056</v>
      </c>
      <c r="W178" s="58" t="s">
        <v>990</v>
      </c>
      <c r="X178" s="58" t="e">
        <v>#N/A</v>
      </c>
      <c r="Y178" s="58" t="s">
        <v>990</v>
      </c>
      <c r="Z178" s="58" t="s">
        <v>990</v>
      </c>
      <c r="AA178" s="60">
        <v>44707</v>
      </c>
      <c r="AB178" s="60">
        <v>44827</v>
      </c>
      <c r="AC178" s="60">
        <f t="shared" si="3"/>
        <v>45825</v>
      </c>
      <c r="AE178" s="58" t="e">
        <v>#N/A</v>
      </c>
      <c r="AF178" s="58" t="e">
        <v>#N/A</v>
      </c>
      <c r="AG178" s="58" t="e">
        <v>#N/A</v>
      </c>
      <c r="AH178" s="58" t="e">
        <v>#N/A</v>
      </c>
      <c r="AJ178" s="58" t="s">
        <v>1418</v>
      </c>
      <c r="AK178" s="58" t="e">
        <v>#N/A</v>
      </c>
      <c r="AL178" s="58" t="e">
        <v>#N/A</v>
      </c>
      <c r="AM178" s="58" t="e">
        <v>#N/A</v>
      </c>
      <c r="AP178" s="58" t="e">
        <v>#N/A</v>
      </c>
      <c r="AQ178" s="58" t="e">
        <v>#N/A</v>
      </c>
    </row>
    <row r="179" spans="1:43" ht="12">
      <c r="A179" s="59">
        <v>178</v>
      </c>
      <c r="B179" s="70">
        <v>51023930</v>
      </c>
      <c r="C179" s="15" t="s">
        <v>65</v>
      </c>
      <c r="D179" s="16">
        <v>20256303117992</v>
      </c>
      <c r="E179" s="19" t="s">
        <v>12</v>
      </c>
      <c r="F179" s="18">
        <v>45825</v>
      </c>
      <c r="G179" s="17" t="s">
        <v>39</v>
      </c>
      <c r="H179" s="17" t="s">
        <v>66</v>
      </c>
      <c r="I179" s="17">
        <v>12105807</v>
      </c>
      <c r="J179" s="17" t="s">
        <v>67</v>
      </c>
      <c r="K179" s="23">
        <v>7698472</v>
      </c>
      <c r="L179" s="19" t="s">
        <v>651</v>
      </c>
      <c r="N179" s="58" t="s">
        <v>682</v>
      </c>
      <c r="O179" s="58" t="s">
        <v>928</v>
      </c>
      <c r="P179" s="58" t="s">
        <v>67</v>
      </c>
      <c r="Q179" s="58" t="s">
        <v>684</v>
      </c>
      <c r="R179" s="58" t="s">
        <v>977</v>
      </c>
      <c r="S179" s="58" t="s">
        <v>987</v>
      </c>
      <c r="T179" s="58" t="s">
        <v>682</v>
      </c>
      <c r="U179" s="58" t="s">
        <v>1237</v>
      </c>
      <c r="V179" s="58" t="s">
        <v>1057</v>
      </c>
      <c r="W179" s="58" t="s">
        <v>990</v>
      </c>
      <c r="X179" s="58" t="e">
        <v>#N/A</v>
      </c>
      <c r="Y179" s="58" t="s">
        <v>990</v>
      </c>
      <c r="Z179" s="58" t="s">
        <v>990</v>
      </c>
      <c r="AA179" s="60">
        <v>44736</v>
      </c>
      <c r="AB179" s="60">
        <v>44736</v>
      </c>
      <c r="AC179" s="60">
        <f t="shared" si="3"/>
        <v>45825</v>
      </c>
      <c r="AE179" s="58" t="e">
        <v>#N/A</v>
      </c>
      <c r="AF179" s="58" t="e">
        <v>#N/A</v>
      </c>
      <c r="AG179" s="58" t="e">
        <v>#N/A</v>
      </c>
      <c r="AH179" s="58" t="e">
        <v>#N/A</v>
      </c>
      <c r="AJ179" s="58" t="s">
        <v>1418</v>
      </c>
      <c r="AK179" s="58" t="e">
        <v>#N/A</v>
      </c>
      <c r="AL179" s="58" t="e">
        <v>#N/A</v>
      </c>
      <c r="AM179" s="58" t="e">
        <v>#N/A</v>
      </c>
      <c r="AP179" s="58" t="e">
        <v>#N/A</v>
      </c>
      <c r="AQ179" s="58" t="e">
        <v>#N/A</v>
      </c>
    </row>
    <row r="180" spans="1:43" ht="12">
      <c r="A180" s="59">
        <v>179</v>
      </c>
      <c r="B180" s="70">
        <v>51031546</v>
      </c>
      <c r="C180" s="15" t="s">
        <v>68</v>
      </c>
      <c r="D180" s="16">
        <v>20256303118002</v>
      </c>
      <c r="E180" s="19" t="s">
        <v>17</v>
      </c>
      <c r="F180" s="18">
        <v>45825</v>
      </c>
      <c r="G180" s="17" t="s">
        <v>39</v>
      </c>
      <c r="H180" s="17" t="s">
        <v>69</v>
      </c>
      <c r="I180" s="17">
        <v>4776663</v>
      </c>
      <c r="J180" s="17" t="s">
        <v>70</v>
      </c>
      <c r="K180" s="23">
        <v>94422809</v>
      </c>
      <c r="L180" s="19" t="s">
        <v>647</v>
      </c>
      <c r="N180" s="58" t="s">
        <v>682</v>
      </c>
      <c r="O180" s="58" t="s">
        <v>929</v>
      </c>
      <c r="P180" s="58" t="s">
        <v>930</v>
      </c>
      <c r="Q180" s="58" t="s">
        <v>684</v>
      </c>
      <c r="R180" s="58" t="s">
        <v>977</v>
      </c>
      <c r="S180" s="58" t="s">
        <v>988</v>
      </c>
      <c r="T180" s="58" t="s">
        <v>682</v>
      </c>
      <c r="U180" s="58" t="s">
        <v>1238</v>
      </c>
      <c r="V180" s="58" t="s">
        <v>69</v>
      </c>
      <c r="W180" s="58" t="s">
        <v>1359</v>
      </c>
      <c r="X180" s="58" t="e">
        <v>#N/A</v>
      </c>
      <c r="Y180" s="58" t="s">
        <v>682</v>
      </c>
      <c r="Z180" s="58" t="s">
        <v>1481</v>
      </c>
      <c r="AA180" s="60">
        <v>45786</v>
      </c>
      <c r="AB180" s="60">
        <v>45786</v>
      </c>
      <c r="AC180" s="60">
        <f t="shared" si="3"/>
        <v>45825</v>
      </c>
      <c r="AE180" s="58" t="e">
        <v>#N/A</v>
      </c>
      <c r="AF180" s="58" t="e">
        <v>#N/A</v>
      </c>
      <c r="AG180" s="58" t="e">
        <v>#N/A</v>
      </c>
      <c r="AH180" s="58" t="s">
        <v>1507</v>
      </c>
      <c r="AJ180" s="58" t="s">
        <v>1418</v>
      </c>
      <c r="AK180" s="58" t="e">
        <v>#N/A</v>
      </c>
      <c r="AL180" s="58" t="e">
        <v>#N/A</v>
      </c>
      <c r="AM180" s="58" t="e">
        <v>#N/A</v>
      </c>
      <c r="AP180" s="58" t="e">
        <v>#N/A</v>
      </c>
      <c r="AQ180" s="58" t="e">
        <v>#N/A</v>
      </c>
    </row>
    <row r="181" spans="1:43" ht="12">
      <c r="A181" s="59">
        <v>180</v>
      </c>
      <c r="B181" s="70">
        <v>51031547</v>
      </c>
      <c r="C181" s="15" t="s">
        <v>71</v>
      </c>
      <c r="D181" s="16">
        <v>20256303118012</v>
      </c>
      <c r="E181" s="19" t="s">
        <v>17</v>
      </c>
      <c r="F181" s="18">
        <v>45825</v>
      </c>
      <c r="G181" s="17" t="s">
        <v>39</v>
      </c>
      <c r="H181" s="17" t="s">
        <v>72</v>
      </c>
      <c r="I181" s="17">
        <v>9081322</v>
      </c>
      <c r="J181" s="17" t="s">
        <v>73</v>
      </c>
      <c r="K181" s="23">
        <v>42691763</v>
      </c>
      <c r="L181" s="19" t="s">
        <v>648</v>
      </c>
      <c r="N181" s="58" t="s">
        <v>682</v>
      </c>
      <c r="O181" s="58" t="s">
        <v>931</v>
      </c>
      <c r="P181" s="58" t="s">
        <v>932</v>
      </c>
      <c r="Q181" s="58" t="s">
        <v>696</v>
      </c>
      <c r="R181" s="58" t="s">
        <v>977</v>
      </c>
      <c r="S181" s="58" t="s">
        <v>988</v>
      </c>
      <c r="T181" s="58" t="s">
        <v>682</v>
      </c>
      <c r="U181" s="58" t="s">
        <v>1239</v>
      </c>
      <c r="V181" s="58" t="s">
        <v>72</v>
      </c>
      <c r="W181" s="58" t="s">
        <v>1360</v>
      </c>
      <c r="X181" s="58" t="e">
        <v>#N/A</v>
      </c>
      <c r="Y181" s="58" t="s">
        <v>682</v>
      </c>
      <c r="Z181" s="58" t="s">
        <v>1482</v>
      </c>
      <c r="AA181" s="60">
        <v>45203</v>
      </c>
      <c r="AB181" s="60">
        <v>45203</v>
      </c>
      <c r="AC181" s="60">
        <f t="shared" si="3"/>
        <v>45825</v>
      </c>
      <c r="AE181" s="58" t="e">
        <v>#N/A</v>
      </c>
      <c r="AF181" s="58" t="e">
        <v>#N/A</v>
      </c>
      <c r="AG181" s="58" t="e">
        <v>#N/A</v>
      </c>
      <c r="AH181" s="58" t="e">
        <v>#N/A</v>
      </c>
      <c r="AJ181" s="58" t="s">
        <v>1418</v>
      </c>
      <c r="AK181" s="58" t="e">
        <v>#N/A</v>
      </c>
      <c r="AL181" s="58" t="e">
        <v>#N/A</v>
      </c>
      <c r="AM181" s="58" t="e">
        <v>#N/A</v>
      </c>
      <c r="AP181" s="58" t="e">
        <v>#N/A</v>
      </c>
      <c r="AQ181" s="58" t="e">
        <v>#N/A</v>
      </c>
    </row>
    <row r="182" spans="1:43" ht="12">
      <c r="A182" s="59">
        <v>181</v>
      </c>
      <c r="B182" s="70">
        <v>51031548</v>
      </c>
      <c r="C182" s="15" t="s">
        <v>601</v>
      </c>
      <c r="D182" s="16">
        <v>20256303322662</v>
      </c>
      <c r="E182" s="17" t="s">
        <v>17</v>
      </c>
      <c r="F182" s="18">
        <v>45835</v>
      </c>
      <c r="G182" s="17" t="s">
        <v>39</v>
      </c>
      <c r="H182" s="17" t="s">
        <v>602</v>
      </c>
      <c r="I182" s="17">
        <v>1057571085</v>
      </c>
      <c r="J182" s="17" t="s">
        <v>603</v>
      </c>
      <c r="K182" s="23">
        <v>52726870</v>
      </c>
      <c r="L182" s="19" t="s">
        <v>649</v>
      </c>
      <c r="N182" s="58" t="s">
        <v>682</v>
      </c>
      <c r="O182" s="58" t="s">
        <v>933</v>
      </c>
      <c r="P182" s="58" t="s">
        <v>603</v>
      </c>
      <c r="Q182" s="58" t="s">
        <v>698</v>
      </c>
      <c r="R182" s="58" t="s">
        <v>977</v>
      </c>
      <c r="S182" s="58" t="s">
        <v>988</v>
      </c>
      <c r="T182" s="58" t="s">
        <v>682</v>
      </c>
      <c r="U182" s="58" t="s">
        <v>1240</v>
      </c>
      <c r="V182" s="58" t="s">
        <v>602</v>
      </c>
      <c r="W182" s="58" t="s">
        <v>1361</v>
      </c>
      <c r="X182" s="58" t="e">
        <v>#N/A</v>
      </c>
      <c r="Y182" s="58" t="s">
        <v>682</v>
      </c>
      <c r="Z182" s="58" t="s">
        <v>1418</v>
      </c>
      <c r="AA182" s="60">
        <v>44868</v>
      </c>
      <c r="AB182" s="60">
        <v>44868</v>
      </c>
      <c r="AC182" s="60">
        <f t="shared" si="3"/>
        <v>45835</v>
      </c>
      <c r="AE182" s="58" t="e">
        <v>#N/A</v>
      </c>
      <c r="AF182" s="58" t="e">
        <v>#N/A</v>
      </c>
      <c r="AG182" s="58" t="e">
        <v>#N/A</v>
      </c>
      <c r="AH182" s="58" t="s">
        <v>1508</v>
      </c>
      <c r="AJ182" s="58" t="s">
        <v>1418</v>
      </c>
      <c r="AK182" s="58" t="e">
        <v>#N/A</v>
      </c>
      <c r="AL182" s="58" t="e">
        <v>#N/A</v>
      </c>
      <c r="AM182" s="58" t="e">
        <v>#N/A</v>
      </c>
      <c r="AP182" s="58" t="e">
        <v>#N/A</v>
      </c>
      <c r="AQ182" s="58" t="e">
        <v>#N/A</v>
      </c>
    </row>
    <row r="183" spans="1:43" ht="12">
      <c r="A183" s="59">
        <v>182</v>
      </c>
      <c r="B183" s="70">
        <v>51031549</v>
      </c>
      <c r="C183" s="15" t="s">
        <v>604</v>
      </c>
      <c r="D183" s="16">
        <v>20256303322652</v>
      </c>
      <c r="E183" s="17" t="s">
        <v>17</v>
      </c>
      <c r="F183" s="18">
        <v>45835</v>
      </c>
      <c r="G183" s="17" t="s">
        <v>39</v>
      </c>
      <c r="H183" s="17" t="s">
        <v>605</v>
      </c>
      <c r="I183" s="17">
        <v>9306973</v>
      </c>
      <c r="J183" s="17" t="s">
        <v>606</v>
      </c>
      <c r="K183" s="23">
        <v>18879568</v>
      </c>
      <c r="L183" s="19" t="s">
        <v>650</v>
      </c>
      <c r="M183" s="58" t="s">
        <v>644</v>
      </c>
      <c r="N183" s="58" t="s">
        <v>682</v>
      </c>
      <c r="O183" s="58" t="s">
        <v>934</v>
      </c>
      <c r="P183" s="58" t="s">
        <v>606</v>
      </c>
      <c r="Q183" s="58" t="s">
        <v>684</v>
      </c>
      <c r="R183" s="58" t="s">
        <v>977</v>
      </c>
      <c r="S183" s="58" t="s">
        <v>988</v>
      </c>
      <c r="T183" s="58" t="s">
        <v>682</v>
      </c>
      <c r="U183" s="58" t="s">
        <v>1241</v>
      </c>
      <c r="V183" s="58" t="s">
        <v>605</v>
      </c>
      <c r="W183" s="58" t="s">
        <v>1362</v>
      </c>
      <c r="X183" s="58" t="e">
        <v>#N/A</v>
      </c>
      <c r="Y183" s="58" t="s">
        <v>682</v>
      </c>
      <c r="Z183" s="58" t="s">
        <v>1483</v>
      </c>
      <c r="AA183" s="60">
        <v>45662</v>
      </c>
      <c r="AB183" s="60">
        <v>45662</v>
      </c>
      <c r="AC183" s="60">
        <f t="shared" si="3"/>
        <v>45835</v>
      </c>
      <c r="AE183" s="58" t="e">
        <v>#N/A</v>
      </c>
      <c r="AF183" s="58" t="e">
        <v>#N/A</v>
      </c>
      <c r="AG183" s="58" t="e">
        <v>#N/A</v>
      </c>
      <c r="AH183" s="58" t="s">
        <v>1508</v>
      </c>
      <c r="AJ183" s="58" t="s">
        <v>1418</v>
      </c>
      <c r="AK183" s="58" t="e">
        <v>#N/A</v>
      </c>
      <c r="AL183" s="58" t="e">
        <v>#N/A</v>
      </c>
      <c r="AM183" s="58" t="e">
        <v>#N/A</v>
      </c>
      <c r="AN183" s="58" t="s">
        <v>644</v>
      </c>
      <c r="AP183" s="58" t="e">
        <v>#N/A</v>
      </c>
      <c r="AQ183" s="58" t="e">
        <v>#N/A</v>
      </c>
    </row>
    <row r="184" spans="1:43" ht="12">
      <c r="A184" s="59">
        <v>183</v>
      </c>
      <c r="B184" s="70">
        <v>51031550</v>
      </c>
      <c r="C184" s="15" t="s">
        <v>607</v>
      </c>
      <c r="D184" s="16">
        <v>20256303322652</v>
      </c>
      <c r="E184" s="17" t="s">
        <v>17</v>
      </c>
      <c r="F184" s="18">
        <v>45835</v>
      </c>
      <c r="G184" s="17" t="s">
        <v>39</v>
      </c>
      <c r="H184" s="17" t="s">
        <v>605</v>
      </c>
      <c r="I184" s="17">
        <v>9306973</v>
      </c>
      <c r="J184" s="17" t="s">
        <v>608</v>
      </c>
      <c r="K184" s="23">
        <v>18880237</v>
      </c>
      <c r="L184" s="19" t="s">
        <v>651</v>
      </c>
      <c r="M184" s="58" t="s">
        <v>644</v>
      </c>
      <c r="N184" s="58" t="s">
        <v>682</v>
      </c>
      <c r="O184" s="58" t="s">
        <v>935</v>
      </c>
      <c r="P184" s="58" t="s">
        <v>608</v>
      </c>
      <c r="Q184" s="58" t="s">
        <v>684</v>
      </c>
      <c r="R184" s="58" t="s">
        <v>977</v>
      </c>
      <c r="S184" s="58" t="s">
        <v>988</v>
      </c>
      <c r="T184" s="58" t="s">
        <v>682</v>
      </c>
      <c r="U184" s="58" t="s">
        <v>1241</v>
      </c>
      <c r="V184" s="58" t="s">
        <v>605</v>
      </c>
      <c r="W184" s="58" t="s">
        <v>1362</v>
      </c>
      <c r="X184" s="58" t="e">
        <v>#N/A</v>
      </c>
      <c r="Y184" s="58" t="s">
        <v>682</v>
      </c>
      <c r="Z184" s="58" t="s">
        <v>1483</v>
      </c>
      <c r="AA184" s="60">
        <v>45662</v>
      </c>
      <c r="AB184" s="60">
        <v>45662</v>
      </c>
      <c r="AC184" s="60">
        <f t="shared" si="3"/>
        <v>45835</v>
      </c>
      <c r="AE184" s="58" t="e">
        <v>#N/A</v>
      </c>
      <c r="AF184" s="58" t="e">
        <v>#N/A</v>
      </c>
      <c r="AG184" s="58" t="e">
        <v>#N/A</v>
      </c>
      <c r="AH184" s="58" t="s">
        <v>1508</v>
      </c>
      <c r="AJ184" s="58" t="s">
        <v>1418</v>
      </c>
      <c r="AK184" s="58" t="e">
        <v>#N/A</v>
      </c>
      <c r="AL184" s="58" t="e">
        <v>#N/A</v>
      </c>
      <c r="AM184" s="58" t="e">
        <v>#N/A</v>
      </c>
      <c r="AN184" s="58" t="s">
        <v>644</v>
      </c>
      <c r="AP184" s="58" t="e">
        <v>#N/A</v>
      </c>
      <c r="AQ184" s="58" t="e">
        <v>#N/A</v>
      </c>
    </row>
    <row r="185" spans="1:43" ht="12">
      <c r="A185" s="59">
        <v>184</v>
      </c>
      <c r="B185" s="70">
        <v>51031551</v>
      </c>
      <c r="C185" s="15" t="s">
        <v>609</v>
      </c>
      <c r="D185" s="16">
        <v>20256303322652</v>
      </c>
      <c r="E185" s="17" t="s">
        <v>17</v>
      </c>
      <c r="F185" s="18">
        <v>45835</v>
      </c>
      <c r="G185" s="17" t="s">
        <v>39</v>
      </c>
      <c r="H185" s="17" t="s">
        <v>605</v>
      </c>
      <c r="I185" s="17">
        <v>9306973</v>
      </c>
      <c r="J185" s="17" t="s">
        <v>610</v>
      </c>
      <c r="K185" s="23">
        <v>4893603</v>
      </c>
      <c r="L185" s="19" t="s">
        <v>647</v>
      </c>
      <c r="M185" s="58" t="s">
        <v>644</v>
      </c>
      <c r="N185" s="58" t="s">
        <v>682</v>
      </c>
      <c r="O185" s="58" t="s">
        <v>936</v>
      </c>
      <c r="P185" s="58" t="s">
        <v>610</v>
      </c>
      <c r="Q185" s="58" t="s">
        <v>684</v>
      </c>
      <c r="R185" s="58" t="s">
        <v>977</v>
      </c>
      <c r="S185" s="58" t="s">
        <v>988</v>
      </c>
      <c r="T185" s="58" t="s">
        <v>682</v>
      </c>
      <c r="U185" s="58" t="s">
        <v>1241</v>
      </c>
      <c r="V185" s="58" t="s">
        <v>605</v>
      </c>
      <c r="W185" s="58" t="s">
        <v>1362</v>
      </c>
      <c r="X185" s="58" t="e">
        <v>#N/A</v>
      </c>
      <c r="Y185" s="58" t="s">
        <v>682</v>
      </c>
      <c r="Z185" s="58" t="s">
        <v>1483</v>
      </c>
      <c r="AA185" s="60">
        <v>45662</v>
      </c>
      <c r="AB185" s="60">
        <v>45662</v>
      </c>
      <c r="AC185" s="60">
        <f t="shared" si="3"/>
        <v>45835</v>
      </c>
      <c r="AE185" s="58" t="e">
        <v>#N/A</v>
      </c>
      <c r="AF185" s="58" t="e">
        <v>#N/A</v>
      </c>
      <c r="AG185" s="58" t="e">
        <v>#N/A</v>
      </c>
      <c r="AH185" s="58" t="s">
        <v>1508</v>
      </c>
      <c r="AJ185" s="58" t="s">
        <v>1418</v>
      </c>
      <c r="AK185" s="58" t="e">
        <v>#N/A</v>
      </c>
      <c r="AL185" s="58" t="e">
        <v>#N/A</v>
      </c>
      <c r="AM185" s="58" t="e">
        <v>#N/A</v>
      </c>
      <c r="AN185" s="58" t="s">
        <v>644</v>
      </c>
      <c r="AP185" s="58" t="e">
        <v>#N/A</v>
      </c>
      <c r="AQ185" s="58" t="e">
        <v>#N/A</v>
      </c>
    </row>
    <row r="186" spans="1:43" ht="12">
      <c r="A186" s="59">
        <v>185</v>
      </c>
      <c r="B186" s="70">
        <v>51031552</v>
      </c>
      <c r="C186" s="15" t="s">
        <v>611</v>
      </c>
      <c r="D186" s="16">
        <v>20256303322652</v>
      </c>
      <c r="E186" s="17" t="s">
        <v>17</v>
      </c>
      <c r="F186" s="18">
        <v>45835</v>
      </c>
      <c r="G186" s="17" t="s">
        <v>39</v>
      </c>
      <c r="H186" s="17" t="s">
        <v>605</v>
      </c>
      <c r="I186" s="17">
        <v>9306973</v>
      </c>
      <c r="J186" s="17" t="s">
        <v>612</v>
      </c>
      <c r="K186" s="23">
        <v>64894266</v>
      </c>
      <c r="L186" s="19" t="s">
        <v>648</v>
      </c>
      <c r="M186" s="58" t="s">
        <v>644</v>
      </c>
      <c r="N186" s="58" t="s">
        <v>682</v>
      </c>
      <c r="O186" s="58" t="s">
        <v>937</v>
      </c>
      <c r="P186" s="58" t="s">
        <v>612</v>
      </c>
      <c r="Q186" s="58" t="s">
        <v>684</v>
      </c>
      <c r="R186" s="58" t="s">
        <v>977</v>
      </c>
      <c r="S186" s="58" t="s">
        <v>988</v>
      </c>
      <c r="T186" s="58" t="s">
        <v>682</v>
      </c>
      <c r="U186" s="58" t="s">
        <v>1241</v>
      </c>
      <c r="V186" s="58" t="s">
        <v>605</v>
      </c>
      <c r="W186" s="58" t="s">
        <v>1362</v>
      </c>
      <c r="X186" s="58" t="e">
        <v>#N/A</v>
      </c>
      <c r="Y186" s="58" t="s">
        <v>682</v>
      </c>
      <c r="Z186" s="58" t="s">
        <v>1483</v>
      </c>
      <c r="AA186" s="60">
        <v>45662</v>
      </c>
      <c r="AB186" s="60">
        <v>45662</v>
      </c>
      <c r="AC186" s="60">
        <f t="shared" si="3"/>
        <v>45835</v>
      </c>
      <c r="AE186" s="58" t="e">
        <v>#N/A</v>
      </c>
      <c r="AF186" s="58" t="e">
        <v>#N/A</v>
      </c>
      <c r="AG186" s="58" t="e">
        <v>#N/A</v>
      </c>
      <c r="AH186" s="58" t="s">
        <v>1508</v>
      </c>
      <c r="AJ186" s="58" t="s">
        <v>1418</v>
      </c>
      <c r="AK186" s="58" t="e">
        <v>#N/A</v>
      </c>
      <c r="AL186" s="58" t="e">
        <v>#N/A</v>
      </c>
      <c r="AM186" s="58" t="e">
        <v>#N/A</v>
      </c>
      <c r="AN186" s="58" t="s">
        <v>644</v>
      </c>
      <c r="AP186" s="58" t="e">
        <v>#N/A</v>
      </c>
      <c r="AQ186" s="58" t="e">
        <v>#N/A</v>
      </c>
    </row>
    <row r="187" spans="1:43" ht="12">
      <c r="A187" s="59">
        <v>186</v>
      </c>
      <c r="B187" s="70">
        <v>51031553</v>
      </c>
      <c r="C187" s="15" t="s">
        <v>613</v>
      </c>
      <c r="D187" s="16">
        <v>20256303322652</v>
      </c>
      <c r="E187" s="17" t="s">
        <v>17</v>
      </c>
      <c r="F187" s="18">
        <v>45835</v>
      </c>
      <c r="G187" s="17" t="s">
        <v>39</v>
      </c>
      <c r="H187" s="17" t="s">
        <v>605</v>
      </c>
      <c r="I187" s="17">
        <v>9306973</v>
      </c>
      <c r="J187" s="17" t="s">
        <v>614</v>
      </c>
      <c r="K187" s="23">
        <v>1104869265</v>
      </c>
      <c r="L187" s="19" t="s">
        <v>649</v>
      </c>
      <c r="M187" s="58" t="s">
        <v>644</v>
      </c>
      <c r="N187" s="58" t="s">
        <v>682</v>
      </c>
      <c r="O187" s="58" t="s">
        <v>938</v>
      </c>
      <c r="P187" s="58" t="s">
        <v>614</v>
      </c>
      <c r="Q187" s="58" t="s">
        <v>684</v>
      </c>
      <c r="R187" s="58" t="s">
        <v>977</v>
      </c>
      <c r="S187" s="58" t="s">
        <v>988</v>
      </c>
      <c r="T187" s="58" t="s">
        <v>682</v>
      </c>
      <c r="U187" s="58" t="s">
        <v>1241</v>
      </c>
      <c r="V187" s="58" t="s">
        <v>605</v>
      </c>
      <c r="W187" s="58" t="s">
        <v>1362</v>
      </c>
      <c r="X187" s="58" t="e">
        <v>#N/A</v>
      </c>
      <c r="Y187" s="58" t="s">
        <v>682</v>
      </c>
      <c r="Z187" s="58" t="s">
        <v>1483</v>
      </c>
      <c r="AA187" s="60">
        <v>45662</v>
      </c>
      <c r="AB187" s="60">
        <v>45662</v>
      </c>
      <c r="AC187" s="60">
        <f t="shared" si="3"/>
        <v>45835</v>
      </c>
      <c r="AE187" s="58" t="e">
        <v>#N/A</v>
      </c>
      <c r="AF187" s="58" t="e">
        <v>#N/A</v>
      </c>
      <c r="AG187" s="58" t="e">
        <v>#N/A</v>
      </c>
      <c r="AH187" s="58" t="s">
        <v>1508</v>
      </c>
      <c r="AJ187" s="58" t="s">
        <v>1418</v>
      </c>
      <c r="AK187" s="58" t="e">
        <v>#N/A</v>
      </c>
      <c r="AL187" s="58" t="e">
        <v>#N/A</v>
      </c>
      <c r="AM187" s="58" t="e">
        <v>#N/A</v>
      </c>
      <c r="AN187" s="58" t="s">
        <v>644</v>
      </c>
      <c r="AP187" s="58" t="e">
        <v>#N/A</v>
      </c>
      <c r="AQ187" s="58" t="e">
        <v>#N/A</v>
      </c>
    </row>
    <row r="188" spans="1:43" ht="12">
      <c r="A188" s="59">
        <v>187</v>
      </c>
      <c r="B188" s="70">
        <v>51031554</v>
      </c>
      <c r="C188" s="15" t="s">
        <v>615</v>
      </c>
      <c r="D188" s="16">
        <v>20256303322652</v>
      </c>
      <c r="E188" s="17" t="s">
        <v>17</v>
      </c>
      <c r="F188" s="18">
        <v>45835</v>
      </c>
      <c r="G188" s="17" t="s">
        <v>39</v>
      </c>
      <c r="H188" s="17" t="s">
        <v>605</v>
      </c>
      <c r="I188" s="17">
        <v>9306973</v>
      </c>
      <c r="J188" s="17" t="s">
        <v>616</v>
      </c>
      <c r="K188" s="23">
        <v>1104870862</v>
      </c>
      <c r="L188" s="19" t="s">
        <v>650</v>
      </c>
      <c r="M188" s="58" t="s">
        <v>644</v>
      </c>
      <c r="N188" s="58" t="s">
        <v>682</v>
      </c>
      <c r="O188" s="58" t="s">
        <v>939</v>
      </c>
      <c r="P188" s="58" t="s">
        <v>616</v>
      </c>
      <c r="Q188" s="58" t="s">
        <v>684</v>
      </c>
      <c r="R188" s="58" t="s">
        <v>977</v>
      </c>
      <c r="S188" s="58" t="s">
        <v>988</v>
      </c>
      <c r="T188" s="58" t="s">
        <v>682</v>
      </c>
      <c r="U188" s="58" t="s">
        <v>1241</v>
      </c>
      <c r="V188" s="58" t="s">
        <v>605</v>
      </c>
      <c r="W188" s="58" t="s">
        <v>1362</v>
      </c>
      <c r="X188" s="58" t="e">
        <v>#N/A</v>
      </c>
      <c r="Y188" s="58" t="s">
        <v>682</v>
      </c>
      <c r="Z188" s="58" t="s">
        <v>1483</v>
      </c>
      <c r="AA188" s="60">
        <v>45662</v>
      </c>
      <c r="AB188" s="60">
        <v>45662</v>
      </c>
      <c r="AC188" s="60">
        <f t="shared" si="3"/>
        <v>45835</v>
      </c>
      <c r="AE188" s="58" t="e">
        <v>#N/A</v>
      </c>
      <c r="AF188" s="58" t="e">
        <v>#N/A</v>
      </c>
      <c r="AG188" s="58" t="e">
        <v>#N/A</v>
      </c>
      <c r="AH188" s="58" t="s">
        <v>1508</v>
      </c>
      <c r="AJ188" s="58" t="s">
        <v>1418</v>
      </c>
      <c r="AK188" s="58" t="e">
        <v>#N/A</v>
      </c>
      <c r="AL188" s="58" t="e">
        <v>#N/A</v>
      </c>
      <c r="AM188" s="58" t="e">
        <v>#N/A</v>
      </c>
      <c r="AN188" s="58" t="s">
        <v>644</v>
      </c>
      <c r="AP188" s="58" t="e">
        <v>#N/A</v>
      </c>
      <c r="AQ188" s="58" t="e">
        <v>#N/A</v>
      </c>
    </row>
    <row r="189" spans="1:43" ht="12">
      <c r="A189" s="59">
        <v>188</v>
      </c>
      <c r="B189" s="70">
        <v>51031555</v>
      </c>
      <c r="C189" s="15" t="s">
        <v>115</v>
      </c>
      <c r="D189" s="16">
        <v>20256303107472</v>
      </c>
      <c r="E189" s="19" t="s">
        <v>17</v>
      </c>
      <c r="F189" s="18">
        <v>45825</v>
      </c>
      <c r="G189" s="17" t="s">
        <v>44</v>
      </c>
      <c r="H189" s="17" t="s">
        <v>116</v>
      </c>
      <c r="I189" s="17">
        <v>1119888543</v>
      </c>
      <c r="J189" s="17" t="s">
        <v>117</v>
      </c>
      <c r="K189" s="23">
        <v>51910439</v>
      </c>
      <c r="L189" s="19" t="s">
        <v>651</v>
      </c>
      <c r="N189" s="58" t="s">
        <v>682</v>
      </c>
      <c r="O189" s="58" t="s">
        <v>940</v>
      </c>
      <c r="P189" s="58" t="s">
        <v>941</v>
      </c>
      <c r="Q189" s="58" t="s">
        <v>698</v>
      </c>
      <c r="R189" s="58" t="s">
        <v>977</v>
      </c>
      <c r="S189" s="58" t="s">
        <v>988</v>
      </c>
      <c r="T189" s="58" t="s">
        <v>682</v>
      </c>
      <c r="U189" s="58" t="s">
        <v>1242</v>
      </c>
      <c r="V189" s="58" t="s">
        <v>1058</v>
      </c>
      <c r="W189" s="58" t="s">
        <v>1363</v>
      </c>
      <c r="X189" s="58" t="e">
        <v>#N/A</v>
      </c>
      <c r="Y189" s="58" t="s">
        <v>682</v>
      </c>
      <c r="Z189" s="58" t="s">
        <v>1484</v>
      </c>
      <c r="AA189" s="60">
        <v>45292</v>
      </c>
      <c r="AB189" s="60">
        <v>45292</v>
      </c>
      <c r="AC189" s="60">
        <f t="shared" si="3"/>
        <v>45825</v>
      </c>
      <c r="AE189" s="58" t="e">
        <v>#N/A</v>
      </c>
      <c r="AF189" s="58" t="e">
        <v>#N/A</v>
      </c>
      <c r="AG189" s="58" t="e">
        <v>#N/A</v>
      </c>
      <c r="AH189" s="58" t="s">
        <v>1508</v>
      </c>
      <c r="AJ189" s="58" t="s">
        <v>1418</v>
      </c>
      <c r="AK189" s="58" t="e">
        <v>#N/A</v>
      </c>
      <c r="AL189" s="58" t="s">
        <v>1518</v>
      </c>
      <c r="AM189" s="58" t="e">
        <v>#N/A</v>
      </c>
      <c r="AP189" s="58" t="s">
        <v>1572</v>
      </c>
      <c r="AQ189" s="58" t="s">
        <v>1573</v>
      </c>
    </row>
    <row r="190" spans="1:43" ht="12">
      <c r="A190" s="59">
        <v>189</v>
      </c>
      <c r="B190" s="70">
        <v>51031556</v>
      </c>
      <c r="C190" s="15" t="s">
        <v>625</v>
      </c>
      <c r="D190" s="16">
        <v>20256303321682</v>
      </c>
      <c r="E190" s="17" t="s">
        <v>17</v>
      </c>
      <c r="F190" s="18">
        <v>45835</v>
      </c>
      <c r="G190" s="17" t="s">
        <v>39</v>
      </c>
      <c r="H190" s="17" t="s">
        <v>626</v>
      </c>
      <c r="I190" s="17">
        <v>1007626162</v>
      </c>
      <c r="J190" s="17" t="s">
        <v>627</v>
      </c>
      <c r="K190" s="23">
        <v>1045077927</v>
      </c>
      <c r="L190" s="19" t="s">
        <v>647</v>
      </c>
      <c r="N190" s="58" t="s">
        <v>682</v>
      </c>
      <c r="O190" s="58" t="s">
        <v>942</v>
      </c>
      <c r="P190" s="58" t="s">
        <v>627</v>
      </c>
      <c r="Q190" s="58" t="s">
        <v>698</v>
      </c>
      <c r="R190" s="58" t="s">
        <v>980</v>
      </c>
      <c r="S190" s="58" t="s">
        <v>990</v>
      </c>
      <c r="T190" s="58" t="s">
        <v>682</v>
      </c>
      <c r="U190" s="58" t="s">
        <v>1243</v>
      </c>
      <c r="V190" s="58" t="s">
        <v>626</v>
      </c>
      <c r="W190" s="58" t="s">
        <v>990</v>
      </c>
      <c r="X190" s="58" t="e">
        <v>#N/A</v>
      </c>
      <c r="Y190" s="58" t="s">
        <v>990</v>
      </c>
      <c r="Z190" s="58" t="s">
        <v>990</v>
      </c>
      <c r="AA190" s="60">
        <v>44893</v>
      </c>
      <c r="AB190" s="60">
        <v>44893</v>
      </c>
      <c r="AC190" s="60">
        <f t="shared" si="3"/>
        <v>45835</v>
      </c>
      <c r="AE190" s="58" t="e">
        <v>#N/A</v>
      </c>
      <c r="AF190" s="58" t="e">
        <v>#N/A</v>
      </c>
      <c r="AG190" s="58" t="e">
        <v>#N/A</v>
      </c>
      <c r="AH190" s="58" t="e">
        <v>#N/A</v>
      </c>
      <c r="AJ190" s="58" t="s">
        <v>1418</v>
      </c>
      <c r="AK190" s="58" t="e">
        <v>#N/A</v>
      </c>
      <c r="AL190" s="58" t="e">
        <v>#N/A</v>
      </c>
      <c r="AM190" s="58" t="e">
        <v>#N/A</v>
      </c>
      <c r="AP190" s="58" t="e">
        <v>#N/A</v>
      </c>
      <c r="AQ190" s="58" t="e">
        <v>#N/A</v>
      </c>
    </row>
    <row r="191" spans="1:43" ht="12">
      <c r="A191" s="59">
        <v>190</v>
      </c>
      <c r="B191" s="70">
        <v>51031557</v>
      </c>
      <c r="C191" s="15" t="s">
        <v>112</v>
      </c>
      <c r="D191" s="16">
        <v>20256303107462</v>
      </c>
      <c r="E191" s="19" t="s">
        <v>17</v>
      </c>
      <c r="F191" s="18">
        <v>45825</v>
      </c>
      <c r="G191" s="17" t="s">
        <v>44</v>
      </c>
      <c r="H191" s="17" t="s">
        <v>113</v>
      </c>
      <c r="I191" s="17">
        <v>18146528</v>
      </c>
      <c r="J191" s="17" t="s">
        <v>114</v>
      </c>
      <c r="K191" s="23">
        <v>41105184</v>
      </c>
      <c r="L191" s="19" t="s">
        <v>648</v>
      </c>
      <c r="N191" s="58" t="s">
        <v>682</v>
      </c>
      <c r="O191" s="58" t="s">
        <v>943</v>
      </c>
      <c r="P191" s="58" t="s">
        <v>114</v>
      </c>
      <c r="Q191" s="58" t="s">
        <v>698</v>
      </c>
      <c r="R191" s="58" t="s">
        <v>983</v>
      </c>
      <c r="S191" s="58" t="s">
        <v>990</v>
      </c>
      <c r="T191" s="58" t="s">
        <v>682</v>
      </c>
      <c r="U191" s="58" t="s">
        <v>1244</v>
      </c>
      <c r="V191" s="58" t="s">
        <v>1059</v>
      </c>
      <c r="W191" s="58" t="s">
        <v>990</v>
      </c>
      <c r="X191" s="58" t="e">
        <v>#N/A</v>
      </c>
      <c r="Y191" s="58" t="s">
        <v>990</v>
      </c>
      <c r="Z191" s="58" t="s">
        <v>990</v>
      </c>
      <c r="AA191" s="60">
        <v>45514</v>
      </c>
      <c r="AB191" s="60">
        <v>45514</v>
      </c>
      <c r="AC191" s="60">
        <f t="shared" si="3"/>
        <v>45825</v>
      </c>
      <c r="AE191" s="58" t="e">
        <v>#N/A</v>
      </c>
      <c r="AF191" s="58" t="e">
        <v>#N/A</v>
      </c>
      <c r="AG191" s="58" t="e">
        <v>#N/A</v>
      </c>
      <c r="AH191" s="58" t="e">
        <v>#N/A</v>
      </c>
      <c r="AJ191" s="58" t="s">
        <v>1418</v>
      </c>
      <c r="AK191" s="58" t="e">
        <v>#N/A</v>
      </c>
      <c r="AL191" s="58" t="e">
        <v>#N/A</v>
      </c>
      <c r="AM191" s="58" t="e">
        <v>#N/A</v>
      </c>
      <c r="AP191" s="58" t="e">
        <v>#N/A</v>
      </c>
      <c r="AQ191" s="58" t="e">
        <v>#N/A</v>
      </c>
    </row>
    <row r="192" spans="1:43" ht="12">
      <c r="A192" s="59">
        <v>191</v>
      </c>
      <c r="B192" s="70">
        <v>51031558</v>
      </c>
      <c r="C192" s="15" t="s">
        <v>109</v>
      </c>
      <c r="D192" s="16">
        <v>20256303107452</v>
      </c>
      <c r="E192" s="19" t="s">
        <v>17</v>
      </c>
      <c r="F192" s="18">
        <v>45825</v>
      </c>
      <c r="G192" s="17" t="s">
        <v>44</v>
      </c>
      <c r="H192" s="17" t="s">
        <v>110</v>
      </c>
      <c r="I192" s="17">
        <v>88136524</v>
      </c>
      <c r="J192" s="17" t="s">
        <v>111</v>
      </c>
      <c r="K192" s="23">
        <v>37315419</v>
      </c>
      <c r="L192" s="19" t="s">
        <v>649</v>
      </c>
      <c r="N192" s="58" t="s">
        <v>682</v>
      </c>
      <c r="O192" s="58" t="s">
        <v>944</v>
      </c>
      <c r="P192" s="58" t="s">
        <v>945</v>
      </c>
      <c r="Q192" s="58" t="s">
        <v>696</v>
      </c>
      <c r="R192" s="58" t="s">
        <v>977</v>
      </c>
      <c r="S192" s="58" t="s">
        <v>987</v>
      </c>
      <c r="T192" s="58" t="s">
        <v>682</v>
      </c>
      <c r="U192" s="58" t="s">
        <v>1245</v>
      </c>
      <c r="V192" s="58" t="s">
        <v>110</v>
      </c>
      <c r="W192" s="58" t="s">
        <v>990</v>
      </c>
      <c r="X192" s="58" t="e">
        <v>#N/A</v>
      </c>
      <c r="Y192" s="58" t="s">
        <v>990</v>
      </c>
      <c r="Z192" s="58" t="s">
        <v>990</v>
      </c>
      <c r="AA192" s="60">
        <v>45782</v>
      </c>
      <c r="AB192" s="60">
        <v>45782</v>
      </c>
      <c r="AC192" s="60">
        <f t="shared" si="3"/>
        <v>45825</v>
      </c>
      <c r="AE192" s="58" t="e">
        <v>#N/A</v>
      </c>
      <c r="AF192" s="58" t="e">
        <v>#N/A</v>
      </c>
      <c r="AG192" s="58" t="e">
        <v>#N/A</v>
      </c>
      <c r="AH192" s="58" t="e">
        <v>#N/A</v>
      </c>
      <c r="AJ192" s="58" t="s">
        <v>1418</v>
      </c>
      <c r="AK192" s="58" t="e">
        <v>#N/A</v>
      </c>
      <c r="AL192" s="58" t="e">
        <v>#N/A</v>
      </c>
      <c r="AM192" s="58" t="e">
        <v>#N/A</v>
      </c>
      <c r="AP192" s="58" t="e">
        <v>#N/A</v>
      </c>
      <c r="AQ192" s="58" t="e">
        <v>#N/A</v>
      </c>
    </row>
    <row r="193" spans="1:43" ht="12">
      <c r="A193" s="59">
        <v>192</v>
      </c>
      <c r="B193" s="70">
        <v>51031559</v>
      </c>
      <c r="C193" s="15" t="s">
        <v>106</v>
      </c>
      <c r="D193" s="16">
        <v>20256303107442</v>
      </c>
      <c r="E193" s="19" t="s">
        <v>17</v>
      </c>
      <c r="F193" s="18">
        <v>45825</v>
      </c>
      <c r="G193" s="17" t="s">
        <v>44</v>
      </c>
      <c r="H193" s="17" t="s">
        <v>107</v>
      </c>
      <c r="I193" s="17">
        <v>1051288722</v>
      </c>
      <c r="J193" s="17" t="s">
        <v>108</v>
      </c>
      <c r="K193" s="23">
        <v>1051287694</v>
      </c>
      <c r="L193" s="19" t="s">
        <v>650</v>
      </c>
      <c r="N193" s="58" t="s">
        <v>682</v>
      </c>
      <c r="O193" s="58" t="s">
        <v>946</v>
      </c>
      <c r="P193" s="58" t="s">
        <v>108</v>
      </c>
      <c r="Q193" s="58" t="s">
        <v>698</v>
      </c>
      <c r="R193" s="58" t="s">
        <v>977</v>
      </c>
      <c r="S193" s="58" t="s">
        <v>988</v>
      </c>
      <c r="T193" s="58" t="s">
        <v>1029</v>
      </c>
      <c r="U193" s="58" t="s">
        <v>1246</v>
      </c>
      <c r="V193" s="58" t="s">
        <v>1060</v>
      </c>
      <c r="W193" s="58" t="s">
        <v>1364</v>
      </c>
      <c r="X193" s="58" t="e">
        <v>#N/A</v>
      </c>
      <c r="Y193" s="58" t="s">
        <v>682</v>
      </c>
      <c r="Z193" s="58" t="s">
        <v>1485</v>
      </c>
      <c r="AA193" s="60">
        <v>45674</v>
      </c>
      <c r="AB193" s="60">
        <v>45674</v>
      </c>
      <c r="AC193" s="60">
        <f t="shared" si="3"/>
        <v>45825</v>
      </c>
      <c r="AE193" s="58" t="e">
        <v>#N/A</v>
      </c>
      <c r="AF193" s="58" t="e">
        <v>#N/A</v>
      </c>
      <c r="AG193" s="58" t="e">
        <v>#N/A</v>
      </c>
      <c r="AH193" s="58" t="e">
        <v>#N/A</v>
      </c>
      <c r="AJ193" s="58" t="s">
        <v>1418</v>
      </c>
      <c r="AK193" s="58" t="e">
        <v>#N/A</v>
      </c>
      <c r="AL193" s="58" t="e">
        <v>#N/A</v>
      </c>
      <c r="AM193" s="58" t="e">
        <v>#N/A</v>
      </c>
      <c r="AP193" s="58" t="e">
        <v>#N/A</v>
      </c>
      <c r="AQ193" s="58" t="e">
        <v>#N/A</v>
      </c>
    </row>
    <row r="194" spans="1:43" ht="12">
      <c r="A194" s="59">
        <v>193</v>
      </c>
      <c r="B194" s="70">
        <v>51031561</v>
      </c>
      <c r="C194" s="15" t="s">
        <v>103</v>
      </c>
      <c r="D194" s="16">
        <v>20256303107432</v>
      </c>
      <c r="E194" s="19" t="s">
        <v>17</v>
      </c>
      <c r="F194" s="18">
        <v>45825</v>
      </c>
      <c r="G194" s="17" t="s">
        <v>44</v>
      </c>
      <c r="H194" s="17" t="s">
        <v>104</v>
      </c>
      <c r="I194" s="17">
        <v>1123326089</v>
      </c>
      <c r="J194" s="17" t="s">
        <v>105</v>
      </c>
      <c r="K194" s="23">
        <v>69006471</v>
      </c>
      <c r="L194" s="19" t="s">
        <v>651</v>
      </c>
      <c r="N194" s="58" t="s">
        <v>682</v>
      </c>
      <c r="O194" s="58" t="s">
        <v>947</v>
      </c>
      <c r="P194" s="58" t="s">
        <v>105</v>
      </c>
      <c r="Q194" s="58" t="s">
        <v>698</v>
      </c>
      <c r="R194" s="58" t="s">
        <v>983</v>
      </c>
      <c r="S194" s="58" t="s">
        <v>990</v>
      </c>
      <c r="T194" s="58" t="s">
        <v>682</v>
      </c>
      <c r="U194" s="58" t="s">
        <v>1247</v>
      </c>
      <c r="V194" s="58" t="s">
        <v>1061</v>
      </c>
      <c r="W194" s="58" t="s">
        <v>990</v>
      </c>
      <c r="X194" s="58" t="e">
        <v>#N/A</v>
      </c>
      <c r="Y194" s="58" t="s">
        <v>990</v>
      </c>
      <c r="Z194" s="58" t="s">
        <v>990</v>
      </c>
      <c r="AA194" s="60">
        <v>45260</v>
      </c>
      <c r="AB194" s="60">
        <v>45260</v>
      </c>
      <c r="AC194" s="60">
        <f t="shared" si="3"/>
        <v>45825</v>
      </c>
      <c r="AE194" s="58" t="e">
        <v>#N/A</v>
      </c>
      <c r="AF194" s="58" t="e">
        <v>#N/A</v>
      </c>
      <c r="AG194" s="58" t="e">
        <v>#N/A</v>
      </c>
      <c r="AH194" s="58" t="e">
        <v>#N/A</v>
      </c>
      <c r="AJ194" s="58" t="s">
        <v>1418</v>
      </c>
      <c r="AK194" s="58" t="e">
        <v>#N/A</v>
      </c>
      <c r="AL194" s="58" t="e">
        <v>#N/A</v>
      </c>
      <c r="AM194" s="58" t="e">
        <v>#N/A</v>
      </c>
      <c r="AP194" s="58" t="e">
        <v>#N/A</v>
      </c>
      <c r="AQ194" s="58" t="e">
        <v>#N/A</v>
      </c>
    </row>
    <row r="195" spans="1:43" ht="12">
      <c r="A195" s="59">
        <v>194</v>
      </c>
      <c r="B195" s="70">
        <v>51031563</v>
      </c>
      <c r="C195" s="15" t="s">
        <v>622</v>
      </c>
      <c r="D195" s="16">
        <v>20256303321372</v>
      </c>
      <c r="E195" s="17" t="s">
        <v>17</v>
      </c>
      <c r="F195" s="18">
        <v>45835</v>
      </c>
      <c r="G195" s="17" t="s">
        <v>39</v>
      </c>
      <c r="H195" s="17" t="s">
        <v>623</v>
      </c>
      <c r="I195" s="17">
        <v>1022651147</v>
      </c>
      <c r="J195" s="17" t="s">
        <v>624</v>
      </c>
      <c r="K195" s="23">
        <v>27211163</v>
      </c>
      <c r="L195" s="19" t="s">
        <v>647</v>
      </c>
      <c r="N195" s="58" t="s">
        <v>682</v>
      </c>
      <c r="O195" s="58" t="s">
        <v>948</v>
      </c>
      <c r="P195" s="58" t="s">
        <v>624</v>
      </c>
      <c r="Q195" s="58" t="s">
        <v>698</v>
      </c>
      <c r="R195" s="58" t="s">
        <v>977</v>
      </c>
      <c r="S195" s="58" t="s">
        <v>988</v>
      </c>
      <c r="T195" s="58" t="s">
        <v>682</v>
      </c>
      <c r="U195" s="58" t="s">
        <v>1248</v>
      </c>
      <c r="V195" s="58" t="s">
        <v>1062</v>
      </c>
      <c r="W195" s="58" t="s">
        <v>1365</v>
      </c>
      <c r="X195" s="58" t="e">
        <v>#N/A</v>
      </c>
      <c r="Y195" s="58" t="s">
        <v>682</v>
      </c>
      <c r="Z195" s="58" t="s">
        <v>1486</v>
      </c>
      <c r="AA195" s="60">
        <v>45697</v>
      </c>
      <c r="AB195" s="60">
        <v>45697</v>
      </c>
      <c r="AC195" s="60">
        <f t="shared" ref="AC195:AC215" si="5">F195</f>
        <v>45835</v>
      </c>
      <c r="AE195" s="58" t="e">
        <v>#N/A</v>
      </c>
      <c r="AF195" s="58" t="e">
        <v>#N/A</v>
      </c>
      <c r="AG195" s="58" t="e">
        <v>#N/A</v>
      </c>
      <c r="AH195" s="58" t="e">
        <v>#N/A</v>
      </c>
      <c r="AJ195" s="58" t="s">
        <v>1418</v>
      </c>
      <c r="AK195" s="58" t="e">
        <v>#N/A</v>
      </c>
      <c r="AL195" s="58" t="e">
        <v>#N/A</v>
      </c>
      <c r="AM195" s="58" t="e">
        <v>#N/A</v>
      </c>
      <c r="AP195" s="58" t="e">
        <v>#N/A</v>
      </c>
      <c r="AQ195" s="58" t="e">
        <v>#N/A</v>
      </c>
    </row>
    <row r="196" spans="1:43" ht="12">
      <c r="A196" s="59">
        <v>195</v>
      </c>
      <c r="B196" s="70">
        <v>51031564</v>
      </c>
      <c r="C196" s="15" t="s">
        <v>100</v>
      </c>
      <c r="D196" s="16">
        <v>20256303107412</v>
      </c>
      <c r="E196" s="19" t="s">
        <v>17</v>
      </c>
      <c r="F196" s="18">
        <v>45825</v>
      </c>
      <c r="G196" s="17" t="s">
        <v>44</v>
      </c>
      <c r="H196" s="17" t="s">
        <v>101</v>
      </c>
      <c r="I196" s="17">
        <v>18143396</v>
      </c>
      <c r="J196" s="17" t="s">
        <v>102</v>
      </c>
      <c r="K196" s="23">
        <v>69009091</v>
      </c>
      <c r="L196" s="19" t="s">
        <v>648</v>
      </c>
      <c r="N196" s="58" t="s">
        <v>682</v>
      </c>
      <c r="O196" s="58" t="s">
        <v>949</v>
      </c>
      <c r="P196" s="58" t="s">
        <v>102</v>
      </c>
      <c r="Q196" s="58" t="s">
        <v>687</v>
      </c>
      <c r="R196" s="58" t="s">
        <v>983</v>
      </c>
      <c r="S196" s="58" t="s">
        <v>990</v>
      </c>
      <c r="T196" s="58" t="s">
        <v>682</v>
      </c>
      <c r="U196" s="58" t="s">
        <v>1249</v>
      </c>
      <c r="V196" s="58" t="s">
        <v>1063</v>
      </c>
      <c r="W196" s="58" t="s">
        <v>990</v>
      </c>
      <c r="X196" s="58" t="e">
        <v>#N/A</v>
      </c>
      <c r="Y196" s="58" t="s">
        <v>990</v>
      </c>
      <c r="Z196" s="58" t="s">
        <v>990</v>
      </c>
      <c r="AA196" s="60">
        <v>45494</v>
      </c>
      <c r="AB196" s="60">
        <v>45494</v>
      </c>
      <c r="AC196" s="60">
        <f t="shared" si="5"/>
        <v>45825</v>
      </c>
      <c r="AE196" s="58" t="e">
        <v>#N/A</v>
      </c>
      <c r="AF196" s="58" t="e">
        <v>#N/A</v>
      </c>
      <c r="AG196" s="58" t="e">
        <v>#N/A</v>
      </c>
      <c r="AH196" s="58" t="e">
        <v>#N/A</v>
      </c>
      <c r="AJ196" s="58" t="s">
        <v>1418</v>
      </c>
      <c r="AK196" s="58" t="e">
        <v>#N/A</v>
      </c>
      <c r="AL196" s="58" t="e">
        <v>#N/A</v>
      </c>
      <c r="AM196" s="58" t="e">
        <v>#N/A</v>
      </c>
      <c r="AP196" s="58" t="e">
        <v>#N/A</v>
      </c>
      <c r="AQ196" s="58" t="e">
        <v>#N/A</v>
      </c>
    </row>
    <row r="197" spans="1:43" ht="12">
      <c r="A197" s="59">
        <v>196</v>
      </c>
      <c r="B197" s="70">
        <v>51031565</v>
      </c>
      <c r="C197" s="15" t="s">
        <v>97</v>
      </c>
      <c r="D197" s="16">
        <v>20256303107402</v>
      </c>
      <c r="E197" s="19" t="s">
        <v>17</v>
      </c>
      <c r="F197" s="18">
        <v>45825</v>
      </c>
      <c r="G197" s="17" t="s">
        <v>44</v>
      </c>
      <c r="H197" s="17" t="s">
        <v>98</v>
      </c>
      <c r="I197" s="17">
        <v>71491216</v>
      </c>
      <c r="J197" s="17" t="s">
        <v>99</v>
      </c>
      <c r="K197" s="23">
        <v>1003046655</v>
      </c>
      <c r="L197" s="19" t="s">
        <v>649</v>
      </c>
      <c r="N197" s="58" t="s">
        <v>682</v>
      </c>
      <c r="O197" s="58" t="s">
        <v>950</v>
      </c>
      <c r="P197" s="58" t="s">
        <v>99</v>
      </c>
      <c r="Q197" s="58" t="s">
        <v>684</v>
      </c>
      <c r="R197" s="58" t="s">
        <v>977</v>
      </c>
      <c r="S197" s="58" t="s">
        <v>988</v>
      </c>
      <c r="T197" s="58" t="s">
        <v>682</v>
      </c>
      <c r="U197" s="58" t="s">
        <v>1250</v>
      </c>
      <c r="V197" s="58" t="s">
        <v>98</v>
      </c>
      <c r="W197" s="58" t="s">
        <v>1366</v>
      </c>
      <c r="X197" s="58" t="e">
        <v>#N/A</v>
      </c>
      <c r="Y197" s="58" t="s">
        <v>682</v>
      </c>
      <c r="Z197" s="58" t="s">
        <v>1487</v>
      </c>
      <c r="AA197" s="60">
        <v>45404</v>
      </c>
      <c r="AB197" s="60">
        <v>45694</v>
      </c>
      <c r="AC197" s="60">
        <f t="shared" si="5"/>
        <v>45825</v>
      </c>
      <c r="AD197" s="58" t="s">
        <v>1497</v>
      </c>
      <c r="AE197" s="58" t="e">
        <v>#N/A</v>
      </c>
      <c r="AF197" s="58" t="e">
        <v>#N/A</v>
      </c>
      <c r="AG197" s="58" t="e">
        <v>#N/A</v>
      </c>
      <c r="AH197" s="58" t="s">
        <v>1508</v>
      </c>
      <c r="AJ197" s="58" t="s">
        <v>1418</v>
      </c>
      <c r="AK197" s="58" t="s">
        <v>1580</v>
      </c>
      <c r="AL197" s="58" t="e">
        <v>#N/A</v>
      </c>
      <c r="AM197" s="58" t="e">
        <v>#N/A</v>
      </c>
      <c r="AP197" s="58" t="s">
        <v>1366</v>
      </c>
      <c r="AQ197" s="58" t="s">
        <v>1530</v>
      </c>
    </row>
    <row r="198" spans="1:43" ht="12">
      <c r="A198" s="59">
        <v>197</v>
      </c>
      <c r="B198" s="70">
        <v>51031566</v>
      </c>
      <c r="C198" s="15" t="s">
        <v>94</v>
      </c>
      <c r="D198" s="16">
        <v>20256303107392</v>
      </c>
      <c r="E198" s="19" t="s">
        <v>17</v>
      </c>
      <c r="F198" s="18">
        <v>45825</v>
      </c>
      <c r="G198" s="17" t="s">
        <v>44</v>
      </c>
      <c r="H198" s="17" t="s">
        <v>95</v>
      </c>
      <c r="I198" s="17">
        <v>14436710</v>
      </c>
      <c r="J198" s="17" t="s">
        <v>96</v>
      </c>
      <c r="K198" s="23">
        <v>29105379</v>
      </c>
      <c r="L198" s="19" t="s">
        <v>650</v>
      </c>
      <c r="N198" s="58" t="s">
        <v>682</v>
      </c>
      <c r="O198" s="58" t="s">
        <v>951</v>
      </c>
      <c r="P198" s="58" t="s">
        <v>96</v>
      </c>
      <c r="Q198" s="58" t="s">
        <v>684</v>
      </c>
      <c r="R198" s="58" t="s">
        <v>977</v>
      </c>
      <c r="S198" s="58" t="s">
        <v>987</v>
      </c>
      <c r="T198" s="58" t="s">
        <v>682</v>
      </c>
      <c r="U198" s="58" t="s">
        <v>1251</v>
      </c>
      <c r="V198" s="58" t="s">
        <v>1064</v>
      </c>
      <c r="W198" s="58" t="s">
        <v>990</v>
      </c>
      <c r="X198" s="58" t="e">
        <v>#N/A</v>
      </c>
      <c r="Y198" s="58" t="s">
        <v>990</v>
      </c>
      <c r="Z198" s="58" t="s">
        <v>990</v>
      </c>
      <c r="AA198" s="60">
        <v>45593</v>
      </c>
      <c r="AB198" s="60">
        <v>45593</v>
      </c>
      <c r="AC198" s="60">
        <f t="shared" si="5"/>
        <v>45825</v>
      </c>
      <c r="AE198" s="58" t="e">
        <v>#N/A</v>
      </c>
      <c r="AF198" s="58" t="e">
        <v>#N/A</v>
      </c>
      <c r="AG198" s="58" t="e">
        <v>#N/A</v>
      </c>
      <c r="AH198" s="58" t="e">
        <v>#N/A</v>
      </c>
      <c r="AJ198" s="58" t="s">
        <v>1418</v>
      </c>
      <c r="AK198" s="58" t="e">
        <v>#N/A</v>
      </c>
      <c r="AL198" s="58" t="e">
        <v>#N/A</v>
      </c>
      <c r="AM198" s="58" t="e">
        <v>#N/A</v>
      </c>
      <c r="AP198" s="58" t="e">
        <v>#N/A</v>
      </c>
      <c r="AQ198" s="58" t="e">
        <v>#N/A</v>
      </c>
    </row>
    <row r="199" spans="1:43" ht="12">
      <c r="A199" s="59">
        <v>198</v>
      </c>
      <c r="B199" s="70">
        <v>51028981</v>
      </c>
      <c r="C199" s="15" t="s">
        <v>620</v>
      </c>
      <c r="D199" s="16">
        <v>20256303320992</v>
      </c>
      <c r="E199" s="17" t="s">
        <v>12</v>
      </c>
      <c r="F199" s="18">
        <v>45835</v>
      </c>
      <c r="G199" s="17" t="s">
        <v>39</v>
      </c>
      <c r="H199" s="17" t="s">
        <v>621</v>
      </c>
      <c r="I199" s="17">
        <v>1090390508</v>
      </c>
      <c r="J199" s="17" t="s">
        <v>621</v>
      </c>
      <c r="K199" s="23">
        <v>1090390508</v>
      </c>
      <c r="L199" s="19" t="s">
        <v>647</v>
      </c>
      <c r="N199" s="58" t="s">
        <v>682</v>
      </c>
      <c r="O199" s="58" t="s">
        <v>952</v>
      </c>
      <c r="P199" s="58" t="s">
        <v>953</v>
      </c>
      <c r="Q199" s="58" t="s">
        <v>846</v>
      </c>
      <c r="R199" s="58" t="s">
        <v>985</v>
      </c>
      <c r="S199" s="58" t="s">
        <v>990</v>
      </c>
      <c r="T199" s="58" t="s">
        <v>682</v>
      </c>
      <c r="U199" s="58" t="s">
        <v>952</v>
      </c>
      <c r="V199" s="58" t="s">
        <v>953</v>
      </c>
      <c r="W199" s="58" t="s">
        <v>990</v>
      </c>
      <c r="X199" s="58" t="e">
        <v>#N/A</v>
      </c>
      <c r="Y199" s="58" t="s">
        <v>990</v>
      </c>
      <c r="Z199" s="58" t="s">
        <v>990</v>
      </c>
      <c r="AA199" s="60">
        <v>45070</v>
      </c>
      <c r="AB199" s="60" t="s">
        <v>990</v>
      </c>
      <c r="AC199" s="60">
        <f t="shared" si="5"/>
        <v>45835</v>
      </c>
      <c r="AE199" s="58" t="e">
        <v>#N/A</v>
      </c>
      <c r="AF199" s="58" t="e">
        <v>#N/A</v>
      </c>
      <c r="AG199" s="58" t="e">
        <v>#N/A</v>
      </c>
      <c r="AH199" s="58" t="e">
        <v>#N/A</v>
      </c>
      <c r="AJ199" s="58" t="s">
        <v>990</v>
      </c>
      <c r="AK199" s="58" t="e">
        <v>#N/A</v>
      </c>
      <c r="AL199" s="58" t="e">
        <v>#N/A</v>
      </c>
      <c r="AM199" s="58" t="e">
        <v>#N/A</v>
      </c>
      <c r="AP199" s="58" t="s">
        <v>1521</v>
      </c>
      <c r="AQ199" s="58" t="s">
        <v>1574</v>
      </c>
    </row>
    <row r="200" spans="1:43" ht="12">
      <c r="A200" s="59">
        <v>199</v>
      </c>
      <c r="B200" s="70">
        <v>51031567</v>
      </c>
      <c r="C200" s="15" t="s">
        <v>91</v>
      </c>
      <c r="D200" s="16">
        <v>20256303107102</v>
      </c>
      <c r="E200" s="19" t="s">
        <v>17</v>
      </c>
      <c r="F200" s="18">
        <v>45825</v>
      </c>
      <c r="G200" s="17" t="s">
        <v>44</v>
      </c>
      <c r="H200" s="17" t="s">
        <v>92</v>
      </c>
      <c r="I200" s="17">
        <v>23835415</v>
      </c>
      <c r="J200" s="17" t="s">
        <v>93</v>
      </c>
      <c r="K200" s="23">
        <v>23836168</v>
      </c>
      <c r="L200" s="19" t="s">
        <v>651</v>
      </c>
      <c r="N200" s="58" t="s">
        <v>682</v>
      </c>
      <c r="O200" s="58" t="s">
        <v>954</v>
      </c>
      <c r="P200" s="58" t="s">
        <v>955</v>
      </c>
      <c r="Q200" s="58" t="s">
        <v>684</v>
      </c>
      <c r="R200" s="58" t="s">
        <v>977</v>
      </c>
      <c r="S200" s="58" t="s">
        <v>988</v>
      </c>
      <c r="T200" s="58" t="s">
        <v>682</v>
      </c>
      <c r="U200" s="58" t="s">
        <v>1252</v>
      </c>
      <c r="V200" s="58" t="s">
        <v>1065</v>
      </c>
      <c r="W200" s="58" t="s">
        <v>1367</v>
      </c>
      <c r="X200" s="58" t="e">
        <v>#N/A</v>
      </c>
      <c r="Y200" s="58" t="s">
        <v>682</v>
      </c>
      <c r="Z200" s="58" t="s">
        <v>1488</v>
      </c>
      <c r="AA200" s="60">
        <v>45715</v>
      </c>
      <c r="AB200" s="60">
        <v>45715</v>
      </c>
      <c r="AC200" s="60">
        <f t="shared" si="5"/>
        <v>45825</v>
      </c>
      <c r="AE200" s="58" t="e">
        <v>#N/A</v>
      </c>
      <c r="AF200" s="58" t="e">
        <v>#N/A</v>
      </c>
      <c r="AG200" s="58" t="e">
        <v>#N/A</v>
      </c>
      <c r="AH200" s="58" t="e">
        <v>#N/A</v>
      </c>
      <c r="AJ200" s="58" t="s">
        <v>1418</v>
      </c>
      <c r="AK200" s="58" t="e">
        <v>#N/A</v>
      </c>
      <c r="AL200" s="58" t="e">
        <v>#N/A</v>
      </c>
      <c r="AM200" s="58" t="e">
        <v>#N/A</v>
      </c>
      <c r="AP200" s="58" t="s">
        <v>1367</v>
      </c>
      <c r="AQ200" s="58" t="s">
        <v>1575</v>
      </c>
    </row>
    <row r="201" spans="1:43" ht="12">
      <c r="A201" s="59">
        <v>200</v>
      </c>
      <c r="B201" s="70">
        <v>51031568</v>
      </c>
      <c r="C201" s="15" t="s">
        <v>88</v>
      </c>
      <c r="D201" s="16">
        <v>20256303107082</v>
      </c>
      <c r="E201" s="19" t="s">
        <v>17</v>
      </c>
      <c r="F201" s="18">
        <v>45825</v>
      </c>
      <c r="G201" s="17" t="s">
        <v>44</v>
      </c>
      <c r="H201" s="17" t="s">
        <v>89</v>
      </c>
      <c r="I201" s="17">
        <v>1065641867</v>
      </c>
      <c r="J201" s="17" t="s">
        <v>90</v>
      </c>
      <c r="K201" s="23">
        <v>77032443</v>
      </c>
      <c r="L201" s="19" t="s">
        <v>647</v>
      </c>
      <c r="N201" s="58" t="s">
        <v>682</v>
      </c>
      <c r="O201" s="58" t="s">
        <v>956</v>
      </c>
      <c r="P201" s="58" t="s">
        <v>957</v>
      </c>
      <c r="Q201" s="58" t="s">
        <v>698</v>
      </c>
      <c r="R201" s="58" t="s">
        <v>977</v>
      </c>
      <c r="S201" s="58" t="s">
        <v>987</v>
      </c>
      <c r="T201" s="58" t="s">
        <v>1016</v>
      </c>
      <c r="U201" s="58" t="s">
        <v>1253</v>
      </c>
      <c r="V201" s="58" t="s">
        <v>89</v>
      </c>
      <c r="W201" s="58" t="s">
        <v>990</v>
      </c>
      <c r="X201" s="58" t="e">
        <v>#N/A</v>
      </c>
      <c r="Y201" s="58" t="s">
        <v>990</v>
      </c>
      <c r="Z201" s="58" t="s">
        <v>990</v>
      </c>
      <c r="AA201" s="60">
        <v>45802</v>
      </c>
      <c r="AB201" s="60">
        <v>45802</v>
      </c>
      <c r="AC201" s="60">
        <f t="shared" si="5"/>
        <v>45825</v>
      </c>
      <c r="AE201" s="58" t="e">
        <v>#N/A</v>
      </c>
      <c r="AF201" s="58" t="e">
        <v>#N/A</v>
      </c>
      <c r="AG201" s="58" t="e">
        <v>#N/A</v>
      </c>
      <c r="AH201" s="58" t="e">
        <v>#N/A</v>
      </c>
      <c r="AJ201" s="58" t="s">
        <v>1418</v>
      </c>
      <c r="AK201" s="58" t="e">
        <v>#N/A</v>
      </c>
      <c r="AL201" s="58" t="e">
        <v>#N/A</v>
      </c>
      <c r="AM201" s="58" t="e">
        <v>#N/A</v>
      </c>
      <c r="AP201" s="58" t="e">
        <v>#N/A</v>
      </c>
      <c r="AQ201" s="58" t="e">
        <v>#N/A</v>
      </c>
    </row>
    <row r="202" spans="1:43" ht="12">
      <c r="A202" s="59">
        <v>201</v>
      </c>
      <c r="B202" s="70">
        <v>51031569</v>
      </c>
      <c r="C202" s="15" t="s">
        <v>79</v>
      </c>
      <c r="D202" s="16">
        <v>20256303107052</v>
      </c>
      <c r="E202" s="19" t="s">
        <v>17</v>
      </c>
      <c r="F202" s="18">
        <v>45825</v>
      </c>
      <c r="G202" s="17" t="s">
        <v>44</v>
      </c>
      <c r="H202" s="17" t="s">
        <v>80</v>
      </c>
      <c r="I202" s="17">
        <v>9692255</v>
      </c>
      <c r="J202" s="17" t="s">
        <v>81</v>
      </c>
      <c r="K202" s="23">
        <v>36500611</v>
      </c>
      <c r="L202" s="19" t="s">
        <v>648</v>
      </c>
      <c r="N202" s="58" t="s">
        <v>682</v>
      </c>
      <c r="O202" s="58" t="s">
        <v>958</v>
      </c>
      <c r="P202" s="58" t="s">
        <v>959</v>
      </c>
      <c r="Q202" s="58" t="s">
        <v>698</v>
      </c>
      <c r="R202" s="58" t="s">
        <v>979</v>
      </c>
      <c r="S202" s="58" t="s">
        <v>990</v>
      </c>
      <c r="T202" s="58" t="s">
        <v>682</v>
      </c>
      <c r="U202" s="58" t="s">
        <v>1254</v>
      </c>
      <c r="V202" s="58" t="s">
        <v>1066</v>
      </c>
      <c r="W202" s="58" t="s">
        <v>990</v>
      </c>
      <c r="X202" s="58" t="e">
        <v>#N/A</v>
      </c>
      <c r="Y202" s="58" t="s">
        <v>990</v>
      </c>
      <c r="Z202" s="58" t="s">
        <v>990</v>
      </c>
      <c r="AA202" s="60">
        <v>45725</v>
      </c>
      <c r="AB202" s="60">
        <v>45725</v>
      </c>
      <c r="AC202" s="60">
        <f t="shared" si="5"/>
        <v>45825</v>
      </c>
      <c r="AE202" s="58" t="e">
        <v>#N/A</v>
      </c>
      <c r="AF202" s="58" t="e">
        <v>#N/A</v>
      </c>
      <c r="AG202" s="58" t="e">
        <v>#N/A</v>
      </c>
      <c r="AH202" s="58" t="e">
        <v>#N/A</v>
      </c>
      <c r="AJ202" s="58" t="s">
        <v>1418</v>
      </c>
      <c r="AK202" s="58" t="e">
        <v>#N/A</v>
      </c>
      <c r="AL202" s="58" t="e">
        <v>#N/A</v>
      </c>
      <c r="AM202" s="58" t="e">
        <v>#N/A</v>
      </c>
      <c r="AP202" s="58" t="e">
        <v>#N/A</v>
      </c>
      <c r="AQ202" s="58" t="e">
        <v>#N/A</v>
      </c>
    </row>
    <row r="203" spans="1:43" ht="12">
      <c r="A203" s="59">
        <v>202</v>
      </c>
      <c r="B203" s="70">
        <v>51031570</v>
      </c>
      <c r="C203" s="15" t="s">
        <v>617</v>
      </c>
      <c r="D203" s="16">
        <v>20256303320632</v>
      </c>
      <c r="E203" s="17" t="s">
        <v>17</v>
      </c>
      <c r="F203" s="18">
        <v>45835</v>
      </c>
      <c r="G203" s="17" t="s">
        <v>39</v>
      </c>
      <c r="H203" s="17" t="s">
        <v>618</v>
      </c>
      <c r="I203" s="17">
        <v>1005457954</v>
      </c>
      <c r="J203" s="17" t="s">
        <v>619</v>
      </c>
      <c r="K203" s="23">
        <v>64720931</v>
      </c>
      <c r="L203" s="19" t="s">
        <v>649</v>
      </c>
      <c r="N203" s="58" t="s">
        <v>682</v>
      </c>
      <c r="O203" s="58" t="s">
        <v>960</v>
      </c>
      <c r="P203" s="58" t="s">
        <v>619</v>
      </c>
      <c r="Q203" s="58" t="s">
        <v>698</v>
      </c>
      <c r="R203" s="58" t="s">
        <v>977</v>
      </c>
      <c r="S203" s="58" t="s">
        <v>988</v>
      </c>
      <c r="T203" s="58" t="s">
        <v>682</v>
      </c>
      <c r="U203" s="58" t="s">
        <v>1255</v>
      </c>
      <c r="V203" s="58" t="s">
        <v>618</v>
      </c>
      <c r="W203" s="58" t="s">
        <v>1368</v>
      </c>
      <c r="X203" s="58" t="e">
        <v>#N/A</v>
      </c>
      <c r="Y203" s="58" t="s">
        <v>682</v>
      </c>
      <c r="Z203" s="58" t="s">
        <v>1489</v>
      </c>
      <c r="AA203" s="60">
        <v>45795</v>
      </c>
      <c r="AB203" s="60">
        <v>45795</v>
      </c>
      <c r="AC203" s="60">
        <f t="shared" si="5"/>
        <v>45835</v>
      </c>
      <c r="AE203" s="58" t="e">
        <v>#N/A</v>
      </c>
      <c r="AF203" s="58" t="e">
        <v>#N/A</v>
      </c>
      <c r="AG203" s="58" t="e">
        <v>#N/A</v>
      </c>
      <c r="AH203" s="58" t="e">
        <v>#N/A</v>
      </c>
      <c r="AJ203" s="58" t="s">
        <v>1418</v>
      </c>
      <c r="AK203" s="58" t="e">
        <v>#N/A</v>
      </c>
      <c r="AL203" s="58" t="e">
        <v>#N/A</v>
      </c>
      <c r="AM203" s="58" t="e">
        <v>#N/A</v>
      </c>
      <c r="AP203" s="58" t="e">
        <v>#N/A</v>
      </c>
      <c r="AQ203" s="58" t="e">
        <v>#N/A</v>
      </c>
    </row>
    <row r="204" spans="1:43" ht="12">
      <c r="A204" s="59">
        <v>203</v>
      </c>
      <c r="B204" s="70">
        <v>51031571</v>
      </c>
      <c r="C204" s="15" t="s">
        <v>76</v>
      </c>
      <c r="D204" s="16">
        <v>20256303107042</v>
      </c>
      <c r="E204" s="19" t="s">
        <v>17</v>
      </c>
      <c r="F204" s="18">
        <v>45825</v>
      </c>
      <c r="G204" s="17" t="s">
        <v>44</v>
      </c>
      <c r="H204" s="17" t="s">
        <v>77</v>
      </c>
      <c r="I204" s="17">
        <v>1117132279</v>
      </c>
      <c r="J204" s="17" t="s">
        <v>78</v>
      </c>
      <c r="K204" s="23">
        <v>17592313</v>
      </c>
      <c r="L204" s="19" t="s">
        <v>650</v>
      </c>
      <c r="N204" s="58" t="s">
        <v>682</v>
      </c>
      <c r="O204" s="58" t="s">
        <v>961</v>
      </c>
      <c r="P204" s="58" t="s">
        <v>962</v>
      </c>
      <c r="Q204" s="58" t="s">
        <v>698</v>
      </c>
      <c r="R204" s="58" t="s">
        <v>977</v>
      </c>
      <c r="S204" s="58" t="s">
        <v>988</v>
      </c>
      <c r="T204" s="58" t="s">
        <v>682</v>
      </c>
      <c r="U204" s="58" t="s">
        <v>1256</v>
      </c>
      <c r="V204" s="58" t="s">
        <v>77</v>
      </c>
      <c r="W204" s="58" t="s">
        <v>1369</v>
      </c>
      <c r="X204" s="58" t="e">
        <v>#N/A</v>
      </c>
      <c r="Y204" s="58" t="s">
        <v>682</v>
      </c>
      <c r="Z204" s="58" t="s">
        <v>1490</v>
      </c>
      <c r="AA204" s="60">
        <v>45709</v>
      </c>
      <c r="AB204" s="60">
        <v>45709</v>
      </c>
      <c r="AC204" s="60">
        <f t="shared" si="5"/>
        <v>45825</v>
      </c>
      <c r="AE204" s="58" t="e">
        <v>#N/A</v>
      </c>
      <c r="AF204" s="58" t="e">
        <v>#N/A</v>
      </c>
      <c r="AG204" s="58" t="e">
        <v>#N/A</v>
      </c>
      <c r="AH204" s="58" t="e">
        <v>#N/A</v>
      </c>
      <c r="AJ204" s="58" t="s">
        <v>1418</v>
      </c>
      <c r="AK204" s="58" t="e">
        <v>#N/A</v>
      </c>
      <c r="AL204" s="58" t="e">
        <v>#N/A</v>
      </c>
      <c r="AM204" s="58" t="e">
        <v>#N/A</v>
      </c>
      <c r="AP204" s="58" t="e">
        <v>#N/A</v>
      </c>
      <c r="AQ204" s="58" t="e">
        <v>#N/A</v>
      </c>
    </row>
    <row r="205" spans="1:43" ht="12">
      <c r="A205" s="59">
        <v>204</v>
      </c>
      <c r="B205" s="70">
        <v>51029919</v>
      </c>
      <c r="C205" s="15" t="s">
        <v>85</v>
      </c>
      <c r="D205" s="16">
        <v>20256303107072</v>
      </c>
      <c r="E205" s="19" t="s">
        <v>12</v>
      </c>
      <c r="F205" s="18">
        <v>45825</v>
      </c>
      <c r="G205" s="17" t="s">
        <v>44</v>
      </c>
      <c r="H205" s="17" t="s">
        <v>86</v>
      </c>
      <c r="I205" s="17">
        <v>1117490389</v>
      </c>
      <c r="J205" s="17" t="s">
        <v>87</v>
      </c>
      <c r="K205" s="23">
        <v>1117493623</v>
      </c>
      <c r="L205" s="19" t="s">
        <v>650</v>
      </c>
      <c r="N205" s="58" t="s">
        <v>682</v>
      </c>
      <c r="O205" s="58" t="s">
        <v>963</v>
      </c>
      <c r="P205" s="58" t="s">
        <v>87</v>
      </c>
      <c r="Q205" s="58" t="s">
        <v>684</v>
      </c>
      <c r="R205" s="58" t="s">
        <v>983</v>
      </c>
      <c r="S205" s="58" t="s">
        <v>990</v>
      </c>
      <c r="T205" s="58" t="s">
        <v>682</v>
      </c>
      <c r="U205" s="58" t="s">
        <v>1257</v>
      </c>
      <c r="V205" s="58" t="s">
        <v>86</v>
      </c>
      <c r="W205" s="58" t="s">
        <v>990</v>
      </c>
      <c r="X205" s="58" t="e">
        <v>#N/A</v>
      </c>
      <c r="Y205" s="58" t="s">
        <v>990</v>
      </c>
      <c r="Z205" s="58" t="s">
        <v>990</v>
      </c>
      <c r="AA205" s="60">
        <v>45147</v>
      </c>
      <c r="AB205" s="60">
        <v>45147</v>
      </c>
      <c r="AC205" s="60">
        <f t="shared" si="5"/>
        <v>45825</v>
      </c>
      <c r="AE205" s="58" t="e">
        <v>#N/A</v>
      </c>
      <c r="AF205" s="58" t="e">
        <v>#N/A</v>
      </c>
      <c r="AG205" s="58" t="e">
        <v>#N/A</v>
      </c>
      <c r="AH205" s="58" t="e">
        <v>#N/A</v>
      </c>
      <c r="AJ205" s="58" t="s">
        <v>1418</v>
      </c>
      <c r="AK205" s="58" t="e">
        <v>#N/A</v>
      </c>
      <c r="AL205" s="58" t="e">
        <v>#N/A</v>
      </c>
      <c r="AM205" s="58" t="e">
        <v>#N/A</v>
      </c>
      <c r="AP205" s="58" t="e">
        <v>#N/A</v>
      </c>
      <c r="AQ205" s="58" t="e">
        <v>#N/A</v>
      </c>
    </row>
    <row r="206" spans="1:43" ht="12">
      <c r="A206" s="59">
        <v>205</v>
      </c>
      <c r="B206" s="70">
        <v>51031572</v>
      </c>
      <c r="C206" s="15" t="s">
        <v>59</v>
      </c>
      <c r="D206" s="16">
        <v>20256303110062</v>
      </c>
      <c r="E206" s="19" t="s">
        <v>17</v>
      </c>
      <c r="F206" s="18">
        <v>45825</v>
      </c>
      <c r="G206" s="17" t="s">
        <v>39</v>
      </c>
      <c r="H206" s="17" t="s">
        <v>60</v>
      </c>
      <c r="I206" s="17">
        <v>18111998</v>
      </c>
      <c r="J206" s="17" t="s">
        <v>61</v>
      </c>
      <c r="K206" s="23">
        <v>1123305368</v>
      </c>
      <c r="L206" s="19" t="s">
        <v>651</v>
      </c>
      <c r="N206" s="58" t="s">
        <v>682</v>
      </c>
      <c r="O206" s="58" t="s">
        <v>964</v>
      </c>
      <c r="P206" s="58" t="s">
        <v>61</v>
      </c>
      <c r="Q206" s="58" t="s">
        <v>684</v>
      </c>
      <c r="R206" s="58" t="s">
        <v>978</v>
      </c>
      <c r="S206" s="58" t="s">
        <v>990</v>
      </c>
      <c r="T206" s="58" t="s">
        <v>682</v>
      </c>
      <c r="U206" s="58" t="s">
        <v>1258</v>
      </c>
      <c r="V206" s="58" t="s">
        <v>1067</v>
      </c>
      <c r="W206" s="58" t="s">
        <v>990</v>
      </c>
      <c r="X206" s="58" t="e">
        <v>#N/A</v>
      </c>
      <c r="Y206" s="58" t="s">
        <v>990</v>
      </c>
      <c r="Z206" s="58" t="s">
        <v>990</v>
      </c>
      <c r="AA206" s="60">
        <v>45468</v>
      </c>
      <c r="AB206" s="60">
        <v>45468</v>
      </c>
      <c r="AC206" s="60">
        <f t="shared" si="5"/>
        <v>45825</v>
      </c>
      <c r="AE206" s="58" t="e">
        <v>#N/A</v>
      </c>
      <c r="AF206" s="58" t="e">
        <v>#N/A</v>
      </c>
      <c r="AG206" s="58" t="e">
        <v>#N/A</v>
      </c>
      <c r="AH206" s="58" t="e">
        <v>#N/A</v>
      </c>
      <c r="AJ206" s="58" t="s">
        <v>1418</v>
      </c>
      <c r="AK206" s="58" t="e">
        <v>#N/A</v>
      </c>
      <c r="AL206" s="58" t="e">
        <v>#N/A</v>
      </c>
      <c r="AM206" s="58" t="e">
        <v>#N/A</v>
      </c>
      <c r="AP206" s="58" t="e">
        <v>#N/A</v>
      </c>
      <c r="AQ206" s="58" t="e">
        <v>#N/A</v>
      </c>
    </row>
    <row r="207" spans="1:43" ht="12">
      <c r="A207" s="59">
        <v>206</v>
      </c>
      <c r="B207" s="70">
        <v>51030084</v>
      </c>
      <c r="C207" s="15" t="s">
        <v>82</v>
      </c>
      <c r="D207" s="16">
        <v>20256303107062</v>
      </c>
      <c r="E207" s="19" t="s">
        <v>12</v>
      </c>
      <c r="F207" s="18">
        <v>45825</v>
      </c>
      <c r="G207" s="17" t="s">
        <v>44</v>
      </c>
      <c r="H207" s="17" t="s">
        <v>83</v>
      </c>
      <c r="I207" s="17">
        <v>1065890024</v>
      </c>
      <c r="J207" s="17" t="s">
        <v>84</v>
      </c>
      <c r="K207" s="23">
        <v>4984476</v>
      </c>
      <c r="L207" s="19" t="s">
        <v>649</v>
      </c>
      <c r="N207" s="58" t="s">
        <v>682</v>
      </c>
      <c r="O207" s="58" t="s">
        <v>965</v>
      </c>
      <c r="P207" s="58" t="s">
        <v>84</v>
      </c>
      <c r="Q207" s="58" t="s">
        <v>698</v>
      </c>
      <c r="R207" s="58" t="s">
        <v>977</v>
      </c>
      <c r="S207" s="58" t="s">
        <v>988</v>
      </c>
      <c r="T207" s="58" t="s">
        <v>1016</v>
      </c>
      <c r="U207" s="58" t="s">
        <v>1259</v>
      </c>
      <c r="V207" s="58" t="s">
        <v>83</v>
      </c>
      <c r="W207" s="58" t="s">
        <v>1370</v>
      </c>
      <c r="X207" s="58" t="e">
        <v>#N/A</v>
      </c>
      <c r="Y207" s="58" t="s">
        <v>682</v>
      </c>
      <c r="Z207" s="58" t="s">
        <v>1491</v>
      </c>
      <c r="AA207" s="60">
        <v>45704</v>
      </c>
      <c r="AB207" s="60">
        <v>45704</v>
      </c>
      <c r="AC207" s="60">
        <f t="shared" si="5"/>
        <v>45825</v>
      </c>
      <c r="AE207" s="58" t="e">
        <v>#N/A</v>
      </c>
      <c r="AF207" s="58" t="e">
        <v>#N/A</v>
      </c>
      <c r="AG207" s="58" t="e">
        <v>#N/A</v>
      </c>
      <c r="AH207" s="58" t="e">
        <v>#N/A</v>
      </c>
      <c r="AJ207" s="58" t="s">
        <v>1418</v>
      </c>
      <c r="AK207" s="58" t="e">
        <v>#N/A</v>
      </c>
      <c r="AL207" s="58" t="e">
        <v>#N/A</v>
      </c>
      <c r="AM207" s="58" t="e">
        <v>#N/A</v>
      </c>
      <c r="AP207" s="58" t="e">
        <v>#N/A</v>
      </c>
      <c r="AQ207" s="58" t="e">
        <v>#N/A</v>
      </c>
    </row>
    <row r="208" spans="1:43" ht="12">
      <c r="A208" s="59">
        <v>207</v>
      </c>
      <c r="B208" s="70">
        <v>51031573</v>
      </c>
      <c r="C208" s="15" t="s">
        <v>74</v>
      </c>
      <c r="D208" s="16">
        <v>20256303104512</v>
      </c>
      <c r="E208" s="19" t="s">
        <v>17</v>
      </c>
      <c r="F208" s="18">
        <v>45825</v>
      </c>
      <c r="G208" s="17" t="s">
        <v>44</v>
      </c>
      <c r="H208" s="17" t="s">
        <v>75</v>
      </c>
      <c r="I208" s="17">
        <v>1122785054</v>
      </c>
      <c r="J208" s="17" t="s">
        <v>49</v>
      </c>
      <c r="K208" s="23">
        <v>41181323</v>
      </c>
      <c r="L208" s="19" t="s">
        <v>647</v>
      </c>
      <c r="N208" s="58" t="s">
        <v>682</v>
      </c>
      <c r="O208" s="58" t="s">
        <v>859</v>
      </c>
      <c r="P208" s="58" t="s">
        <v>49</v>
      </c>
      <c r="Q208" s="58" t="s">
        <v>698</v>
      </c>
      <c r="R208" s="58" t="s">
        <v>982</v>
      </c>
      <c r="S208" s="58" t="s">
        <v>990</v>
      </c>
      <c r="T208" s="58" t="s">
        <v>682</v>
      </c>
      <c r="U208" s="58" t="s">
        <v>1260</v>
      </c>
      <c r="V208" s="58" t="s">
        <v>1068</v>
      </c>
      <c r="W208" s="58" t="s">
        <v>990</v>
      </c>
      <c r="X208" s="58" t="e">
        <v>#N/A</v>
      </c>
      <c r="Y208" s="58" t="s">
        <v>990</v>
      </c>
      <c r="Z208" s="58" t="s">
        <v>990</v>
      </c>
      <c r="AA208" s="60">
        <v>45723</v>
      </c>
      <c r="AB208" s="60">
        <v>45723</v>
      </c>
      <c r="AC208" s="60">
        <f t="shared" si="5"/>
        <v>45825</v>
      </c>
      <c r="AE208" s="58" t="e">
        <v>#N/A</v>
      </c>
      <c r="AF208" s="58" t="e">
        <v>#N/A</v>
      </c>
      <c r="AG208" s="58" t="e">
        <v>#N/A</v>
      </c>
      <c r="AH208" s="58" t="e">
        <v>#N/A</v>
      </c>
      <c r="AJ208" s="58" t="s">
        <v>1418</v>
      </c>
      <c r="AK208" s="58" t="e">
        <v>#N/A</v>
      </c>
      <c r="AL208" s="58" t="e">
        <v>#N/A</v>
      </c>
      <c r="AM208" s="58" t="e">
        <v>#N/A</v>
      </c>
      <c r="AP208" s="58" t="e">
        <v>#N/A</v>
      </c>
      <c r="AQ208" s="58" t="e">
        <v>#N/A</v>
      </c>
    </row>
    <row r="209" spans="1:43" ht="12">
      <c r="A209" s="59">
        <v>208</v>
      </c>
      <c r="B209" s="70">
        <v>51031574</v>
      </c>
      <c r="C209" s="15" t="s">
        <v>478</v>
      </c>
      <c r="D209" s="16">
        <v>20256303274132</v>
      </c>
      <c r="E209" s="17" t="s">
        <v>17</v>
      </c>
      <c r="F209" s="18">
        <v>45833</v>
      </c>
      <c r="G209" s="17" t="s">
        <v>44</v>
      </c>
      <c r="H209" s="17" t="s">
        <v>479</v>
      </c>
      <c r="I209" s="17">
        <v>1117351862</v>
      </c>
      <c r="J209" s="17" t="s">
        <v>480</v>
      </c>
      <c r="K209" s="23">
        <v>1112099844</v>
      </c>
      <c r="L209" s="19" t="s">
        <v>648</v>
      </c>
      <c r="M209" s="58" t="s">
        <v>642</v>
      </c>
      <c r="N209" s="58" t="s">
        <v>682</v>
      </c>
      <c r="O209" s="58" t="s">
        <v>966</v>
      </c>
      <c r="P209" s="58" t="s">
        <v>967</v>
      </c>
      <c r="Q209" s="58" t="s">
        <v>698</v>
      </c>
      <c r="R209" s="58" t="s">
        <v>977</v>
      </c>
      <c r="S209" s="58" t="s">
        <v>988</v>
      </c>
      <c r="T209" s="58" t="s">
        <v>1029</v>
      </c>
      <c r="U209" s="58" t="s">
        <v>1261</v>
      </c>
      <c r="V209" s="58" t="s">
        <v>479</v>
      </c>
      <c r="W209" s="58" t="s">
        <v>1371</v>
      </c>
      <c r="X209" s="58" t="e">
        <v>#N/A</v>
      </c>
      <c r="Y209" s="58" t="s">
        <v>682</v>
      </c>
      <c r="Z209" s="58" t="s">
        <v>1492</v>
      </c>
      <c r="AA209" s="60">
        <v>45762</v>
      </c>
      <c r="AB209" s="60">
        <v>45762</v>
      </c>
      <c r="AC209" s="60">
        <f t="shared" si="5"/>
        <v>45833</v>
      </c>
      <c r="AE209" s="58" t="e">
        <v>#N/A</v>
      </c>
      <c r="AF209" s="58" t="e">
        <v>#N/A</v>
      </c>
      <c r="AG209" s="58" t="e">
        <v>#N/A</v>
      </c>
      <c r="AH209" s="58" t="e">
        <v>#N/A</v>
      </c>
      <c r="AJ209" s="58" t="s">
        <v>1510</v>
      </c>
      <c r="AK209" s="58" t="e">
        <v>#N/A</v>
      </c>
      <c r="AL209" s="58" t="e">
        <v>#N/A</v>
      </c>
      <c r="AM209" s="58" t="e">
        <v>#N/A</v>
      </c>
      <c r="AN209" s="58" t="s">
        <v>642</v>
      </c>
      <c r="AP209" s="58" t="e">
        <v>#N/A</v>
      </c>
      <c r="AQ209" s="58" t="e">
        <v>#N/A</v>
      </c>
    </row>
    <row r="210" spans="1:43" ht="12">
      <c r="A210" s="59">
        <v>209</v>
      </c>
      <c r="B210" s="70">
        <v>51031576</v>
      </c>
      <c r="C210" s="15" t="s">
        <v>481</v>
      </c>
      <c r="D210" s="16">
        <v>20256303274132</v>
      </c>
      <c r="E210" s="17" t="s">
        <v>17</v>
      </c>
      <c r="F210" s="18">
        <v>45833</v>
      </c>
      <c r="G210" s="17" t="s">
        <v>44</v>
      </c>
      <c r="H210" s="17" t="s">
        <v>479</v>
      </c>
      <c r="I210" s="17">
        <v>1117351862</v>
      </c>
      <c r="J210" s="17" t="s">
        <v>482</v>
      </c>
      <c r="K210" s="23">
        <v>1116239551</v>
      </c>
      <c r="L210" s="19" t="s">
        <v>649</v>
      </c>
      <c r="M210" s="58" t="s">
        <v>642</v>
      </c>
      <c r="N210" s="58" t="s">
        <v>682</v>
      </c>
      <c r="O210" s="58" t="s">
        <v>968</v>
      </c>
      <c r="P210" s="58" t="s">
        <v>969</v>
      </c>
      <c r="Q210" s="58" t="s">
        <v>698</v>
      </c>
      <c r="R210" s="58" t="s">
        <v>977</v>
      </c>
      <c r="S210" s="58" t="s">
        <v>988</v>
      </c>
      <c r="T210" s="58" t="s">
        <v>1029</v>
      </c>
      <c r="U210" s="58" t="s">
        <v>1261</v>
      </c>
      <c r="V210" s="58" t="s">
        <v>479</v>
      </c>
      <c r="W210" s="58" t="s">
        <v>1371</v>
      </c>
      <c r="X210" s="58" t="e">
        <v>#N/A</v>
      </c>
      <c r="Y210" s="58" t="s">
        <v>682</v>
      </c>
      <c r="Z210" s="58" t="s">
        <v>1492</v>
      </c>
      <c r="AA210" s="60">
        <v>45762</v>
      </c>
      <c r="AB210" s="60">
        <v>45762</v>
      </c>
      <c r="AC210" s="60">
        <f t="shared" si="5"/>
        <v>45833</v>
      </c>
      <c r="AE210" s="58" t="e">
        <v>#N/A</v>
      </c>
      <c r="AF210" s="58" t="e">
        <v>#N/A</v>
      </c>
      <c r="AG210" s="58" t="e">
        <v>#N/A</v>
      </c>
      <c r="AH210" s="58" t="e">
        <v>#N/A</v>
      </c>
      <c r="AJ210" s="58" t="s">
        <v>1510</v>
      </c>
      <c r="AK210" s="58" t="e">
        <v>#N/A</v>
      </c>
      <c r="AL210" s="58" t="e">
        <v>#N/A</v>
      </c>
      <c r="AM210" s="58" t="e">
        <v>#N/A</v>
      </c>
      <c r="AN210" s="58" t="s">
        <v>642</v>
      </c>
      <c r="AP210" s="58" t="e">
        <v>#N/A</v>
      </c>
      <c r="AQ210" s="58" t="e">
        <v>#N/A</v>
      </c>
    </row>
    <row r="211" spans="1:43" ht="12">
      <c r="A211" s="59">
        <v>210</v>
      </c>
      <c r="B211" s="70">
        <v>51030244</v>
      </c>
      <c r="C211" s="15" t="s">
        <v>507</v>
      </c>
      <c r="D211" s="16">
        <v>20256303295412</v>
      </c>
      <c r="E211" s="17" t="s">
        <v>12</v>
      </c>
      <c r="F211" s="18">
        <v>45834</v>
      </c>
      <c r="G211" s="17" t="s">
        <v>44</v>
      </c>
      <c r="H211" s="17" t="s">
        <v>508</v>
      </c>
      <c r="I211" s="17">
        <v>1111752078</v>
      </c>
      <c r="J211" s="17" t="s">
        <v>508</v>
      </c>
      <c r="K211" s="23">
        <v>1111752078</v>
      </c>
      <c r="L211" s="19" t="s">
        <v>651</v>
      </c>
      <c r="N211" s="58" t="s">
        <v>682</v>
      </c>
      <c r="O211" s="58" t="s">
        <v>970</v>
      </c>
      <c r="P211" s="58" t="s">
        <v>508</v>
      </c>
      <c r="Q211" s="58" t="s">
        <v>687</v>
      </c>
      <c r="R211" s="58" t="s">
        <v>977</v>
      </c>
      <c r="S211" s="58" t="s">
        <v>987</v>
      </c>
      <c r="T211" s="58" t="s">
        <v>682</v>
      </c>
      <c r="U211" s="58" t="s">
        <v>970</v>
      </c>
      <c r="V211" s="58" t="s">
        <v>508</v>
      </c>
      <c r="W211" s="58" t="s">
        <v>990</v>
      </c>
      <c r="X211" s="58" t="e">
        <v>#N/A</v>
      </c>
      <c r="Y211" s="58" t="s">
        <v>990</v>
      </c>
      <c r="Z211" s="58" t="s">
        <v>990</v>
      </c>
      <c r="AA211" s="60">
        <v>45437</v>
      </c>
      <c r="AB211" s="60" t="s">
        <v>990</v>
      </c>
      <c r="AC211" s="60">
        <f t="shared" si="5"/>
        <v>45834</v>
      </c>
      <c r="AE211" s="58" t="e">
        <v>#N/A</v>
      </c>
      <c r="AF211" s="58" t="e">
        <v>#N/A</v>
      </c>
      <c r="AG211" s="58" t="e">
        <v>#N/A</v>
      </c>
      <c r="AH211" s="58" t="e">
        <v>#N/A</v>
      </c>
      <c r="AJ211" s="58" t="s">
        <v>990</v>
      </c>
      <c r="AK211" s="58" t="e">
        <v>#N/A</v>
      </c>
      <c r="AL211" s="58" t="e">
        <v>#N/A</v>
      </c>
      <c r="AM211" s="58" t="e">
        <v>#N/A</v>
      </c>
      <c r="AP211" s="58" t="s">
        <v>1521</v>
      </c>
      <c r="AQ211" s="58" t="s">
        <v>1576</v>
      </c>
    </row>
    <row r="212" spans="1:43" ht="12">
      <c r="A212" s="59">
        <v>211</v>
      </c>
      <c r="B212" s="70">
        <v>51031577</v>
      </c>
      <c r="C212" s="15" t="s">
        <v>628</v>
      </c>
      <c r="D212" s="16">
        <v>20256303329102</v>
      </c>
      <c r="E212" s="17" t="s">
        <v>17</v>
      </c>
      <c r="F212" s="18">
        <v>45835</v>
      </c>
      <c r="G212" s="17" t="s">
        <v>44</v>
      </c>
      <c r="H212" s="17" t="s">
        <v>629</v>
      </c>
      <c r="I212" s="17">
        <v>9845803</v>
      </c>
      <c r="J212" s="17" t="s">
        <v>630</v>
      </c>
      <c r="K212" s="23">
        <v>24617683</v>
      </c>
      <c r="L212" s="19" t="s">
        <v>650</v>
      </c>
      <c r="N212" s="58" t="s">
        <v>682</v>
      </c>
      <c r="O212" s="58" t="s">
        <v>971</v>
      </c>
      <c r="P212" s="58" t="s">
        <v>972</v>
      </c>
      <c r="Q212" s="58" t="s">
        <v>698</v>
      </c>
      <c r="R212" s="58" t="s">
        <v>977</v>
      </c>
      <c r="S212" s="58" t="s">
        <v>988</v>
      </c>
      <c r="T212" s="58" t="s">
        <v>682</v>
      </c>
      <c r="U212" s="58" t="s">
        <v>1262</v>
      </c>
      <c r="V212" s="58" t="s">
        <v>629</v>
      </c>
      <c r="W212" s="58" t="s">
        <v>1372</v>
      </c>
      <c r="X212" s="58" t="e">
        <v>#N/A</v>
      </c>
      <c r="Y212" s="58" t="s">
        <v>682</v>
      </c>
      <c r="Z212" s="58" t="s">
        <v>1493</v>
      </c>
      <c r="AA212" s="60">
        <v>45732</v>
      </c>
      <c r="AB212" s="60">
        <v>45732</v>
      </c>
      <c r="AC212" s="60">
        <f t="shared" si="5"/>
        <v>45835</v>
      </c>
      <c r="AE212" s="58" t="e">
        <v>#N/A</v>
      </c>
      <c r="AF212" s="58" t="e">
        <v>#N/A</v>
      </c>
      <c r="AG212" s="58" t="e">
        <v>#N/A</v>
      </c>
      <c r="AH212" s="58" t="s">
        <v>1508</v>
      </c>
      <c r="AJ212" s="58" t="s">
        <v>1418</v>
      </c>
      <c r="AK212" s="58" t="e">
        <v>#N/A</v>
      </c>
      <c r="AL212" s="58" t="e">
        <v>#N/A</v>
      </c>
      <c r="AM212" s="58" t="e">
        <v>#N/A</v>
      </c>
      <c r="AP212" s="58" t="e">
        <v>#N/A</v>
      </c>
      <c r="AQ212" s="58" t="e">
        <v>#N/A</v>
      </c>
    </row>
    <row r="213" spans="1:43" ht="12">
      <c r="A213" s="59">
        <v>212</v>
      </c>
      <c r="B213" s="70">
        <v>51031578</v>
      </c>
      <c r="C213" s="15" t="s">
        <v>631</v>
      </c>
      <c r="D213" s="16">
        <v>20256303307522</v>
      </c>
      <c r="E213" s="17" t="s">
        <v>17</v>
      </c>
      <c r="F213" s="18">
        <v>45835</v>
      </c>
      <c r="G213" s="17" t="s">
        <v>44</v>
      </c>
      <c r="H213" s="17" t="s">
        <v>632</v>
      </c>
      <c r="I213" s="17">
        <v>1102843140</v>
      </c>
      <c r="J213" s="17" t="s">
        <v>632</v>
      </c>
      <c r="K213" s="23">
        <v>1102843140</v>
      </c>
      <c r="L213" s="19" t="s">
        <v>651</v>
      </c>
      <c r="N213" s="58" t="s">
        <v>682</v>
      </c>
      <c r="O213" s="58" t="s">
        <v>973</v>
      </c>
      <c r="P213" s="58" t="s">
        <v>632</v>
      </c>
      <c r="Q213" s="58" t="s">
        <v>846</v>
      </c>
      <c r="R213" s="58" t="s">
        <v>977</v>
      </c>
      <c r="S213" s="58" t="s">
        <v>988</v>
      </c>
      <c r="T213" s="58" t="s">
        <v>682</v>
      </c>
      <c r="U213" s="58" t="s">
        <v>973</v>
      </c>
      <c r="V213" s="58" t="s">
        <v>632</v>
      </c>
      <c r="W213" s="58" t="s">
        <v>1373</v>
      </c>
      <c r="X213" s="58" t="e">
        <v>#N/A</v>
      </c>
      <c r="Y213" s="58" t="s">
        <v>682</v>
      </c>
      <c r="Z213" s="58" t="s">
        <v>1494</v>
      </c>
      <c r="AA213" s="60">
        <v>45387</v>
      </c>
      <c r="AB213" s="60" t="s">
        <v>990</v>
      </c>
      <c r="AC213" s="60">
        <f t="shared" si="5"/>
        <v>45835</v>
      </c>
      <c r="AD213" s="58" t="e">
        <f t="shared" ref="AD213" si="6">AB213-AA213</f>
        <v>#VALUE!</v>
      </c>
      <c r="AE213" s="58" t="e">
        <v>#N/A</v>
      </c>
      <c r="AF213" s="58" t="e">
        <v>#N/A</v>
      </c>
      <c r="AG213" s="58" t="e">
        <v>#N/A</v>
      </c>
      <c r="AH213" s="58" t="s">
        <v>1508</v>
      </c>
      <c r="AJ213" s="58" t="s">
        <v>990</v>
      </c>
      <c r="AK213" s="58" t="e">
        <v>#N/A</v>
      </c>
      <c r="AL213" s="58" t="e">
        <v>#N/A</v>
      </c>
      <c r="AM213" s="58" t="e">
        <v>#N/A</v>
      </c>
      <c r="AP213" s="58" t="s">
        <v>1373</v>
      </c>
      <c r="AQ213" s="58" t="s">
        <v>1577</v>
      </c>
    </row>
    <row r="214" spans="1:43" ht="12">
      <c r="A214" s="59">
        <v>213</v>
      </c>
      <c r="B214" s="70">
        <v>51031579</v>
      </c>
      <c r="C214" s="15" t="s">
        <v>633</v>
      </c>
      <c r="D214" s="16">
        <v>20256303307482</v>
      </c>
      <c r="E214" s="17" t="s">
        <v>17</v>
      </c>
      <c r="F214" s="18">
        <v>45835</v>
      </c>
      <c r="G214" s="17" t="s">
        <v>44</v>
      </c>
      <c r="H214" s="17" t="s">
        <v>634</v>
      </c>
      <c r="I214" s="17">
        <v>3009720</v>
      </c>
      <c r="J214" s="17" t="s">
        <v>635</v>
      </c>
      <c r="K214" s="23">
        <v>19398212</v>
      </c>
      <c r="L214" s="19" t="s">
        <v>647</v>
      </c>
      <c r="N214" s="58" t="s">
        <v>682</v>
      </c>
      <c r="O214" s="58" t="s">
        <v>974</v>
      </c>
      <c r="P214" s="58" t="s">
        <v>635</v>
      </c>
      <c r="Q214" s="58" t="s">
        <v>797</v>
      </c>
      <c r="R214" s="58" t="s">
        <v>977</v>
      </c>
      <c r="S214" s="58" t="s">
        <v>988</v>
      </c>
      <c r="T214" s="58" t="s">
        <v>682</v>
      </c>
      <c r="U214" s="58" t="s">
        <v>1263</v>
      </c>
      <c r="V214" s="58" t="s">
        <v>634</v>
      </c>
      <c r="W214" s="58" t="s">
        <v>1374</v>
      </c>
      <c r="X214" s="58" t="e">
        <v>#N/A</v>
      </c>
      <c r="Y214" s="58" t="s">
        <v>682</v>
      </c>
      <c r="Z214" s="58" t="s">
        <v>1495</v>
      </c>
      <c r="AA214" s="60">
        <v>45290</v>
      </c>
      <c r="AB214" s="60">
        <v>45290</v>
      </c>
      <c r="AC214" s="60">
        <f t="shared" si="5"/>
        <v>45835</v>
      </c>
      <c r="AE214" s="58" t="e">
        <v>#N/A</v>
      </c>
      <c r="AF214" s="58" t="e">
        <v>#N/A</v>
      </c>
      <c r="AG214" s="58" t="e">
        <v>#N/A</v>
      </c>
      <c r="AH214" s="58" t="s">
        <v>1507</v>
      </c>
      <c r="AJ214" s="58" t="s">
        <v>1418</v>
      </c>
      <c r="AK214" s="58" t="e">
        <v>#N/A</v>
      </c>
      <c r="AL214" s="58" t="e">
        <v>#N/A</v>
      </c>
      <c r="AM214" s="58" t="e">
        <v>#N/A</v>
      </c>
      <c r="AP214" s="58" t="e">
        <v>#N/A</v>
      </c>
      <c r="AQ214" s="58" t="e">
        <v>#N/A</v>
      </c>
    </row>
    <row r="215" spans="1:43" ht="12">
      <c r="A215" s="59">
        <v>214</v>
      </c>
      <c r="B215" s="74">
        <v>51031580</v>
      </c>
      <c r="C215" s="15" t="s">
        <v>636</v>
      </c>
      <c r="D215" s="16">
        <v>20256303307472</v>
      </c>
      <c r="E215" s="17" t="s">
        <v>17</v>
      </c>
      <c r="F215" s="18">
        <v>45835</v>
      </c>
      <c r="G215" s="17" t="s">
        <v>44</v>
      </c>
      <c r="H215" s="17" t="s">
        <v>637</v>
      </c>
      <c r="I215" s="15">
        <v>1117325495</v>
      </c>
      <c r="J215" s="17" t="s">
        <v>638</v>
      </c>
      <c r="K215" s="17">
        <v>1117322605</v>
      </c>
      <c r="L215" s="19" t="s">
        <v>648</v>
      </c>
      <c r="N215" s="58" t="s">
        <v>682</v>
      </c>
      <c r="O215" s="58" t="s">
        <v>975</v>
      </c>
      <c r="P215" s="58" t="s">
        <v>976</v>
      </c>
      <c r="Q215" s="58" t="s">
        <v>698</v>
      </c>
      <c r="R215" s="58" t="s">
        <v>977</v>
      </c>
      <c r="S215" s="58" t="s">
        <v>988</v>
      </c>
      <c r="T215" s="58" t="s">
        <v>682</v>
      </c>
      <c r="U215" s="58" t="s">
        <v>1264</v>
      </c>
      <c r="V215" s="58" t="s">
        <v>637</v>
      </c>
      <c r="W215" s="58" t="s">
        <v>1375</v>
      </c>
      <c r="X215" s="58" t="e">
        <v>#N/A</v>
      </c>
      <c r="Y215" s="58" t="s">
        <v>682</v>
      </c>
      <c r="Z215" s="58" t="s">
        <v>1496</v>
      </c>
      <c r="AA215" s="60">
        <v>45590</v>
      </c>
      <c r="AB215" s="60">
        <v>45590</v>
      </c>
      <c r="AC215" s="60">
        <f t="shared" si="5"/>
        <v>45835</v>
      </c>
      <c r="AE215" s="58" t="e">
        <v>#N/A</v>
      </c>
      <c r="AF215" s="58" t="e">
        <v>#N/A</v>
      </c>
      <c r="AG215" s="58" t="e">
        <v>#N/A</v>
      </c>
      <c r="AH215" s="58" t="e">
        <v>#N/A</v>
      </c>
      <c r="AJ215" s="58" t="s">
        <v>1418</v>
      </c>
      <c r="AK215" s="58" t="e">
        <v>#N/A</v>
      </c>
      <c r="AL215" s="58" t="e">
        <v>#N/A</v>
      </c>
      <c r="AM215" s="58" t="e">
        <v>#N/A</v>
      </c>
      <c r="AP215" s="58" t="e">
        <v>#N/A</v>
      </c>
      <c r="AQ215" s="58" t="e">
        <v>#N/A</v>
      </c>
    </row>
    <row r="216" spans="1:43">
      <c r="B216" s="57"/>
    </row>
  </sheetData>
  <autoFilter ref="A1:AQ215" xr:uid="{5B5DEAD7-B5AD-4CA0-ACD8-79ABA2E71420}"/>
  <sortState xmlns:xlrd2="http://schemas.microsoft.com/office/spreadsheetml/2017/richdata2" ref="A2:M217">
    <sortCondition ref="A2:A217"/>
  </sortState>
  <conditionalFormatting sqref="C107:C215">
    <cfRule type="duplicateValues" dxfId="99" priority="215"/>
  </conditionalFormatting>
  <conditionalFormatting sqref="D107:D161">
    <cfRule type="duplicateValues" dxfId="98" priority="83"/>
  </conditionalFormatting>
  <conditionalFormatting sqref="D107:D215">
    <cfRule type="duplicateValues" dxfId="97" priority="218"/>
    <cfRule type="duplicateValues" dxfId="96" priority="219"/>
    <cfRule type="duplicateValues" dxfId="95" priority="217"/>
  </conditionalFormatting>
  <conditionalFormatting sqref="D162:D189">
    <cfRule type="duplicateValues" dxfId="94" priority="80"/>
  </conditionalFormatting>
  <conditionalFormatting sqref="D173:D177 D204:D215">
    <cfRule type="duplicateValues" dxfId="93" priority="223"/>
  </conditionalFormatting>
  <conditionalFormatting sqref="D178:D203">
    <cfRule type="duplicateValues" dxfId="92" priority="78"/>
  </conditionalFormatting>
  <conditionalFormatting sqref="H65">
    <cfRule type="duplicateValues" dxfId="91" priority="98"/>
    <cfRule type="duplicateValues" dxfId="90" priority="97"/>
    <cfRule type="duplicateValues" dxfId="89" priority="85"/>
  </conditionalFormatting>
  <conditionalFormatting sqref="H162:H163 H107 H166:H215">
    <cfRule type="duplicateValues" dxfId="88" priority="226"/>
  </conditionalFormatting>
  <conditionalFormatting sqref="H200">
    <cfRule type="duplicateValues" dxfId="87" priority="35"/>
    <cfRule type="duplicateValues" dxfId="86" priority="36"/>
  </conditionalFormatting>
  <conditionalFormatting sqref="H212">
    <cfRule type="duplicateValues" dxfId="85" priority="9"/>
    <cfRule type="duplicateValues" dxfId="84" priority="3"/>
    <cfRule type="duplicateValues" dxfId="83" priority="10"/>
  </conditionalFormatting>
  <conditionalFormatting sqref="H215">
    <cfRule type="duplicateValues" dxfId="82" priority="1"/>
  </conditionalFormatting>
  <conditionalFormatting sqref="H212:I212">
    <cfRule type="duplicateValues" dxfId="81" priority="8"/>
  </conditionalFormatting>
  <conditionalFormatting sqref="H216:J1045426 H66:J106 H3:J64 H1:J1">
    <cfRule type="duplicateValues" dxfId="80" priority="99"/>
  </conditionalFormatting>
  <conditionalFormatting sqref="H65:K65">
    <cfRule type="duplicateValues" dxfId="79" priority="96"/>
    <cfRule type="duplicateValues" dxfId="78" priority="95"/>
  </conditionalFormatting>
  <conditionalFormatting sqref="H110:K110">
    <cfRule type="duplicateValues" dxfId="77" priority="69"/>
    <cfRule type="duplicateValues" dxfId="76" priority="67"/>
    <cfRule type="duplicateValues" dxfId="75" priority="66"/>
    <cfRule type="duplicateValues" dxfId="74" priority="65"/>
    <cfRule type="duplicateValues" dxfId="73" priority="68"/>
    <cfRule type="duplicateValues" dxfId="72" priority="71"/>
    <cfRule type="duplicateValues" dxfId="71" priority="70"/>
  </conditionalFormatting>
  <conditionalFormatting sqref="H113:K138">
    <cfRule type="duplicateValues" dxfId="70" priority="57"/>
    <cfRule type="duplicateValues" dxfId="69" priority="55"/>
    <cfRule type="duplicateValues" dxfId="68" priority="56"/>
    <cfRule type="duplicateValues" dxfId="67" priority="58"/>
    <cfRule type="duplicateValues" dxfId="66" priority="59"/>
  </conditionalFormatting>
  <conditionalFormatting sqref="H172:K172">
    <cfRule type="duplicateValues" dxfId="65" priority="39"/>
    <cfRule type="duplicateValues" dxfId="64" priority="38"/>
  </conditionalFormatting>
  <conditionalFormatting sqref="H173:K214 H166:K171 H162:K163 H107:K107">
    <cfRule type="duplicateValues" dxfId="63" priority="230"/>
  </conditionalFormatting>
  <conditionalFormatting sqref="I65">
    <cfRule type="duplicateValues" dxfId="62" priority="93"/>
    <cfRule type="duplicateValues" dxfId="61" priority="94"/>
    <cfRule type="duplicateValues" dxfId="60" priority="86"/>
  </conditionalFormatting>
  <conditionalFormatting sqref="I108">
    <cfRule type="duplicateValues" dxfId="59" priority="72"/>
    <cfRule type="duplicateValues" dxfId="58" priority="74"/>
    <cfRule type="duplicateValues" dxfId="57" priority="73"/>
    <cfRule type="duplicateValues" dxfId="56" priority="76"/>
    <cfRule type="duplicateValues" dxfId="55" priority="75"/>
  </conditionalFormatting>
  <conditionalFormatting sqref="I139:I214 I107:I112">
    <cfRule type="duplicateValues" dxfId="54" priority="235"/>
  </conditionalFormatting>
  <conditionalFormatting sqref="I166:I214 I162:I163 I107">
    <cfRule type="duplicateValues" dxfId="53" priority="238"/>
  </conditionalFormatting>
  <conditionalFormatting sqref="I203">
    <cfRule type="duplicateValues" dxfId="52" priority="24"/>
    <cfRule type="duplicateValues" dxfId="51" priority="25"/>
    <cfRule type="duplicateValues" dxfId="50" priority="26"/>
    <cfRule type="duplicateValues" dxfId="49" priority="27"/>
  </conditionalFormatting>
  <conditionalFormatting sqref="I212">
    <cfRule type="duplicateValues" dxfId="48" priority="7"/>
    <cfRule type="duplicateValues" dxfId="47" priority="2"/>
    <cfRule type="duplicateValues" dxfId="46" priority="4"/>
    <cfRule type="duplicateValues" dxfId="45" priority="5"/>
    <cfRule type="duplicateValues" dxfId="44" priority="6"/>
  </conditionalFormatting>
  <conditionalFormatting sqref="J65">
    <cfRule type="duplicateValues" dxfId="43" priority="87"/>
    <cfRule type="duplicateValues" dxfId="42" priority="92"/>
  </conditionalFormatting>
  <conditionalFormatting sqref="J166:J214 J162:J163 J107">
    <cfRule type="duplicateValues" dxfId="41" priority="242"/>
  </conditionalFormatting>
  <conditionalFormatting sqref="J200">
    <cfRule type="duplicateValues" dxfId="40" priority="34"/>
    <cfRule type="duplicateValues" dxfId="39" priority="33"/>
    <cfRule type="duplicateValues" dxfId="38" priority="32"/>
  </conditionalFormatting>
  <conditionalFormatting sqref="J203">
    <cfRule type="duplicateValues" dxfId="37" priority="31"/>
    <cfRule type="duplicateValues" dxfId="36" priority="30"/>
    <cfRule type="duplicateValues" dxfId="35" priority="29"/>
    <cfRule type="duplicateValues" dxfId="34" priority="28"/>
  </conditionalFormatting>
  <conditionalFormatting sqref="J65:K65">
    <cfRule type="duplicateValues" dxfId="33" priority="90"/>
    <cfRule type="duplicateValues" dxfId="32" priority="91"/>
  </conditionalFormatting>
  <conditionalFormatting sqref="J166:K214 J162:K163 J107:K107">
    <cfRule type="duplicateValues" dxfId="31" priority="246"/>
  </conditionalFormatting>
  <conditionalFormatting sqref="J172:K172">
    <cfRule type="duplicateValues" dxfId="30" priority="37"/>
  </conditionalFormatting>
  <conditionalFormatting sqref="K65">
    <cfRule type="duplicateValues" dxfId="29" priority="88"/>
    <cfRule type="duplicateValues" dxfId="28" priority="89"/>
  </conditionalFormatting>
  <conditionalFormatting sqref="K113:K118">
    <cfRule type="duplicateValues" dxfId="27" priority="61"/>
    <cfRule type="duplicateValues" dxfId="26" priority="62"/>
    <cfRule type="duplicateValues" dxfId="25" priority="63"/>
    <cfRule type="duplicateValues" dxfId="24" priority="64"/>
    <cfRule type="duplicateValues" dxfId="23" priority="60"/>
  </conditionalFormatting>
  <conditionalFormatting sqref="K119:K132">
    <cfRule type="duplicateValues" dxfId="22" priority="54"/>
    <cfRule type="duplicateValues" dxfId="21" priority="53"/>
    <cfRule type="duplicateValues" dxfId="20" priority="52"/>
    <cfRule type="duplicateValues" dxfId="19" priority="51"/>
    <cfRule type="duplicateValues" dxfId="18" priority="50"/>
  </conditionalFormatting>
  <conditionalFormatting sqref="K133:K137">
    <cfRule type="duplicateValues" dxfId="17" priority="49"/>
    <cfRule type="duplicateValues" dxfId="16" priority="47"/>
    <cfRule type="duplicateValues" dxfId="15" priority="48"/>
    <cfRule type="duplicateValues" dxfId="14" priority="46"/>
    <cfRule type="duplicateValues" dxfId="13" priority="45"/>
  </conditionalFormatting>
  <conditionalFormatting sqref="K138">
    <cfRule type="duplicateValues" dxfId="12" priority="41"/>
    <cfRule type="duplicateValues" dxfId="11" priority="40"/>
    <cfRule type="duplicateValues" dxfId="10" priority="44"/>
    <cfRule type="duplicateValues" dxfId="9" priority="43"/>
    <cfRule type="duplicateValues" dxfId="8" priority="42"/>
  </conditionalFormatting>
  <conditionalFormatting sqref="K166:K214 K162:K163 K107">
    <cfRule type="duplicateValues" dxfId="7" priority="250"/>
    <cfRule type="duplicateValues" dxfId="6" priority="251"/>
    <cfRule type="duplicateValues" dxfId="5" priority="252"/>
  </conditionalFormatting>
  <conditionalFormatting sqref="K172 I166:I214 I162:I163 I107">
    <cfRule type="duplicateValues" dxfId="4" priority="262"/>
  </conditionalFormatting>
  <conditionalFormatting sqref="K203">
    <cfRule type="duplicateValues" dxfId="3" priority="22"/>
    <cfRule type="duplicateValues" dxfId="2" priority="23"/>
    <cfRule type="duplicateValues" dxfId="1" priority="21"/>
    <cfRule type="duplicateValues" dxfId="0" priority="20"/>
  </conditionalFormatting>
  <dataValidations disablePrompts="1" count="1">
    <dataValidation allowBlank="1" showInputMessage="1" showErrorMessage="1" sqref="G1" xr:uid="{C935B68F-8C14-4D3D-A11D-5AE16278B460}"/>
  </dataValidation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 Soraida Hoyos Ordoñez</dc:creator>
  <cp:lastModifiedBy>mery soraida hoyos</cp:lastModifiedBy>
  <dcterms:created xsi:type="dcterms:W3CDTF">2025-07-22T23:35:07Z</dcterms:created>
  <dcterms:modified xsi:type="dcterms:W3CDTF">2025-08-08T23:44:46Z</dcterms:modified>
</cp:coreProperties>
</file>